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DIVGP\BGTP\SMLE\0_MarchesMassifies\10.2024_Massificatiopn de la maintenance_Cycle 2\AC EAU\04.DCE_SDAC\"/>
    </mc:Choice>
  </mc:AlternateContent>
  <bookViews>
    <workbookView xWindow="0" yWindow="0" windowWidth="28800" windowHeight="12300" activeTab="2"/>
  </bookViews>
  <sheets>
    <sheet name="DPF" sheetId="12" r:id="rId1"/>
    <sheet name="BPU" sheetId="13" r:id="rId2"/>
    <sheet name="DQEO" sheetId="15" r:id="rId3"/>
    <sheet name="RECAP DPF+DQE" sheetId="14" r:id="rId4"/>
  </sheets>
  <definedNames>
    <definedName name="_xlnm.Print_Area" localSheetId="0">DPF!$A$1:$I$68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54" i="12" l="1"/>
  <c r="G54" i="12"/>
  <c r="F54" i="12"/>
  <c r="E54" i="12"/>
  <c r="H36" i="12"/>
  <c r="G36" i="12"/>
  <c r="F36" i="12"/>
  <c r="E36" i="12"/>
  <c r="H22" i="12"/>
  <c r="G22" i="12"/>
  <c r="F22" i="12"/>
  <c r="E22" i="12"/>
  <c r="H56" i="12" l="1"/>
  <c r="G56" i="12"/>
  <c r="F56" i="12"/>
  <c r="F57" i="12" s="1"/>
  <c r="E56" i="12"/>
  <c r="E57" i="12" s="1"/>
  <c r="E58" i="12" s="1"/>
  <c r="G57" i="12"/>
  <c r="G58" i="12" s="1"/>
  <c r="H57" i="12"/>
  <c r="H58" i="12" s="1"/>
  <c r="F58" i="12" l="1"/>
</calcChain>
</file>

<file path=xl/sharedStrings.xml><?xml version="1.0" encoding="utf-8"?>
<sst xmlns="http://schemas.openxmlformats.org/spreadsheetml/2006/main" count="1652" uniqueCount="591">
  <si>
    <t>Objet de la consultation</t>
  </si>
  <si>
    <r>
      <t xml:space="preserve">Sa présence conditionne la validité de l'offre ; son absence entraînera le rejet de celle-ci.
</t>
    </r>
    <r>
      <rPr>
        <b/>
        <sz val="12"/>
        <rFont val="Times New Roman"/>
        <family val="1"/>
      </rPr>
      <t>Tous les postes doivent être renseignés. L'offre ne pourra être étudiée en cas de valeur nulle ou d'absence de valeur pour un poste.</t>
    </r>
  </si>
  <si>
    <t>Art CCTP</t>
  </si>
  <si>
    <t>Désignation des prestations</t>
  </si>
  <si>
    <t>Montant annuel en € HT
période n°1</t>
  </si>
  <si>
    <t>Montant annuel en € HT
période n°2</t>
  </si>
  <si>
    <t>Montant annuel en € HT
période n°3</t>
  </si>
  <si>
    <t>Montant annuel en € HT
période n°4</t>
  </si>
  <si>
    <t>Au titre de l'exécution des prestations communes de maintenance préventive</t>
  </si>
  <si>
    <t>4.2</t>
  </si>
  <si>
    <t>Phase de Demarrage</t>
  </si>
  <si>
    <t>4.3</t>
  </si>
  <si>
    <t>Contrôles des appareils de mesures et de comptage</t>
  </si>
  <si>
    <t>4.4</t>
  </si>
  <si>
    <t>Visites périodiques/CVPO</t>
  </si>
  <si>
    <t>4.8</t>
  </si>
  <si>
    <t>Telesurveillance</t>
  </si>
  <si>
    <t>Permanence téléphonique HNO</t>
  </si>
  <si>
    <t>Assistance au Maitre d'ouvrage</t>
  </si>
  <si>
    <t>4.9</t>
  </si>
  <si>
    <t>Phase de fin de marché/réversibilité</t>
  </si>
  <si>
    <t>Documents d'expoloitation et suivi des prestations</t>
  </si>
  <si>
    <t>Au titre de l'entretien et  l'exploitation des installations de production et d'adduction de l'EDCH</t>
  </si>
  <si>
    <t>4.5.1</t>
  </si>
  <si>
    <t>Visites périodiques</t>
  </si>
  <si>
    <t>4.5.2</t>
  </si>
  <si>
    <t>Recherches de fuite et de pertes</t>
  </si>
  <si>
    <t>4.5.3</t>
  </si>
  <si>
    <t>Entretien réseaux adduction et accéssoires</t>
  </si>
  <si>
    <t>4.5.4</t>
  </si>
  <si>
    <t>Nettoygae château d'eau et stockage</t>
  </si>
  <si>
    <t>Entretien des addoucisseurs (hors approvisionnement en sel)</t>
  </si>
  <si>
    <t>Entretien/maintenance des équipements en sous-station.</t>
  </si>
  <si>
    <t>4.5.5</t>
  </si>
  <si>
    <t>Entretien station pompage et de surpression</t>
  </si>
  <si>
    <t>4.5.6</t>
  </si>
  <si>
    <t>Traitement EDCH</t>
  </si>
  <si>
    <t>4.5.7</t>
  </si>
  <si>
    <t>Pesée et entretien réseaux lutte incendie</t>
  </si>
  <si>
    <t>4.5.8</t>
  </si>
  <si>
    <t>Analyses et contrôle sanitaire des EDCH</t>
  </si>
  <si>
    <t>4.5.9</t>
  </si>
  <si>
    <t>Entretien et mise en sécurite des PPI</t>
  </si>
  <si>
    <t>4.5.10</t>
  </si>
  <si>
    <t>Entretien des bras morts</t>
  </si>
  <si>
    <t xml:space="preserve">Sous total </t>
  </si>
  <si>
    <t>Au titre de l'entretien et de l'exploitation des installations de collecte, de traitement et d'evacuation des eaux usées</t>
  </si>
  <si>
    <t>4.6.1</t>
  </si>
  <si>
    <t>4.6.2</t>
  </si>
  <si>
    <t>Entretien et exploitation des STEU par boues activées</t>
  </si>
  <si>
    <t>4.6.3</t>
  </si>
  <si>
    <t>Autosurveillance - Cahier de Vie</t>
  </si>
  <si>
    <t>4.6.6</t>
  </si>
  <si>
    <t>Entretien et exploitation des STEU par FPR</t>
  </si>
  <si>
    <t>4.6.7</t>
  </si>
  <si>
    <t>Entretien des fosses septiques</t>
  </si>
  <si>
    <t>4.6.8</t>
  </si>
  <si>
    <t>Entetien des fosses toutes eaux</t>
  </si>
  <si>
    <t>4.6.9</t>
  </si>
  <si>
    <t>Entrtetien des micro stations</t>
  </si>
  <si>
    <t>4.6.10</t>
  </si>
  <si>
    <t>Entretiens des tertres</t>
  </si>
  <si>
    <t>4.6.11</t>
  </si>
  <si>
    <t>analyses de rejets EU/EP</t>
  </si>
  <si>
    <t>4.6.12</t>
  </si>
  <si>
    <t>Entretien des stations de relevage</t>
  </si>
  <si>
    <t>4.6.13</t>
  </si>
  <si>
    <t>Entretien des deversoirs d'orage</t>
  </si>
  <si>
    <t>4.6.14</t>
  </si>
  <si>
    <t>Entretien des réseaux collecteurs EU/EP</t>
  </si>
  <si>
    <t>4.7</t>
  </si>
  <si>
    <t>Entretien stations de lavage</t>
  </si>
  <si>
    <t>4.7.1</t>
  </si>
  <si>
    <t>Entretien séparateurs ( hydrocarbure, fecule, graisse)</t>
  </si>
  <si>
    <t>4.7.2</t>
  </si>
  <si>
    <t>Entretien des bacs neutralisateurs d'acide</t>
  </si>
  <si>
    <t>4.6.5</t>
  </si>
  <si>
    <t>Traitement et elimination des déchets ( boues,…)</t>
  </si>
  <si>
    <t xml:space="preserve">Total Forfaitaire HT annuel </t>
  </si>
  <si>
    <t>TVA 20%</t>
  </si>
  <si>
    <t>Montant total annuel en € T.T.C.</t>
  </si>
  <si>
    <t>Montant pour 4 ans de la partie forfaitaire en € H.T.</t>
  </si>
  <si>
    <t>Montant pour 4 ans de la partie forfaitaire en € T.T.C.</t>
  </si>
  <si>
    <t>A                                                                                  le</t>
  </si>
  <si>
    <t>Cachet de l'entreprise:</t>
  </si>
  <si>
    <r>
      <t xml:space="preserve">Sa présence conditionne la validité de l'offre ; son absence entraînera le rejet de celle-ci. Elle doit être datée et signée par une personne habilitée à représenter l'entreprise.
</t>
    </r>
    <r>
      <rPr>
        <b/>
        <sz val="12"/>
        <rFont val="Times New Roman"/>
        <family val="1"/>
      </rPr>
      <t>Tous les postes doivent être renseignés. L'offre ne pourra être étudiée en cas de valeur nulle ou d'absence de valeur pour un poste.</t>
    </r>
  </si>
  <si>
    <t>Repère</t>
  </si>
  <si>
    <t>Quantité</t>
  </si>
  <si>
    <t>Unité</t>
  </si>
  <si>
    <t>Prix unitaire en € HT</t>
  </si>
  <si>
    <t>En chiffres</t>
  </si>
  <si>
    <t>En lettres</t>
  </si>
  <si>
    <t>1.</t>
  </si>
  <si>
    <t xml:space="preserve">Cout horaire et déplacement </t>
  </si>
  <si>
    <t>1.1</t>
  </si>
  <si>
    <t>Coût horaire de la main d'œuvre - Pendant les heures de services</t>
  </si>
  <si>
    <t>€/Heure</t>
  </si>
  <si>
    <t>1.2</t>
  </si>
  <si>
    <t>Coût horaire de la main d'œuvre - Hors des heures de services</t>
  </si>
  <si>
    <t>1.3</t>
  </si>
  <si>
    <t>Cout action de maintenance correctives palliatives immédiates (3h)</t>
  </si>
  <si>
    <t>Forfait</t>
  </si>
  <si>
    <t>1.4</t>
  </si>
  <si>
    <t>Cout action de maintenance correctives curatives différées à 72h</t>
  </si>
  <si>
    <t>1.5</t>
  </si>
  <si>
    <t>Cout action de maintenance correctives curatives différées à 10 jours</t>
  </si>
  <si>
    <t>1.6</t>
  </si>
  <si>
    <t>Phase de fin de l'accord cadre, phase de réversibilité</t>
  </si>
  <si>
    <t>1.7</t>
  </si>
  <si>
    <t>Coût du déplacement (aller/retour)</t>
  </si>
  <si>
    <t>€/km</t>
  </si>
  <si>
    <t>Travaux reseaux AEP (compris installations de chantier, déplacement, interventions et repli)</t>
  </si>
  <si>
    <t>2.1</t>
  </si>
  <si>
    <r>
      <rPr>
        <b/>
        <sz val="12"/>
        <rFont val="Times New Roman"/>
        <family val="1"/>
      </rPr>
      <t>Recherche de fuite non destructive</t>
    </r>
    <r>
      <rPr>
        <sz val="12"/>
        <rFont val="Times New Roman"/>
        <family val="1"/>
      </rPr>
      <t xml:space="preserve"> (méthodes acoustique et/ou gaz traceur) - Réseau AEP</t>
    </r>
  </si>
  <si>
    <t>Demi-journée</t>
  </si>
  <si>
    <t>2.2</t>
  </si>
  <si>
    <r>
      <rPr>
        <b/>
        <sz val="12"/>
        <rFont val="Times New Roman"/>
        <family val="1"/>
      </rPr>
      <t xml:space="preserve">Recherche de fuite non destructive </t>
    </r>
    <r>
      <rPr>
        <sz val="12"/>
        <rFont val="Times New Roman"/>
        <family val="1"/>
      </rPr>
      <t>(méthodes acoustique et/ou gaz traceur) - Réseau AEP</t>
    </r>
  </si>
  <si>
    <t>journée</t>
  </si>
  <si>
    <t>2.3</t>
  </si>
  <si>
    <t>Terrassement pour ouverture de tranchée et remblaiement en espace natuel.</t>
  </si>
  <si>
    <t>ml</t>
  </si>
  <si>
    <t>2.4</t>
  </si>
  <si>
    <t>Terrassement pour ouverture de tranchée, remblaiement et refection pour chaussée en enrobée.</t>
  </si>
  <si>
    <t>2.5</t>
  </si>
  <si>
    <r>
      <rPr>
        <b/>
        <sz val="12"/>
        <rFont val="Times New Roman"/>
        <family val="1"/>
      </rPr>
      <t>Réparation ou petite extension canalisation d'eau potable en PEHD.</t>
    </r>
    <r>
      <rPr>
        <sz val="12"/>
        <rFont val="Times New Roman"/>
        <family val="1"/>
      </rPr>
      <t xml:space="preserve">
Compris prestations de terrassement/remblaiement en </t>
    </r>
    <r>
      <rPr>
        <b/>
        <sz val="12"/>
        <rFont val="Times New Roman"/>
        <family val="1"/>
      </rPr>
      <t>terrain naturel</t>
    </r>
    <r>
      <rPr>
        <sz val="12"/>
        <rFont val="Times New Roman"/>
        <family val="1"/>
      </rPr>
      <t>, lit de pose canalisations et raccords, essai, mise en service et toutes sujétions.</t>
    </r>
  </si>
  <si>
    <t>2.5.1</t>
  </si>
  <si>
    <t xml:space="preserve"> jusqu'au Ø 63mm.</t>
  </si>
  <si>
    <t>2.5.2</t>
  </si>
  <si>
    <t xml:space="preserve"> Ø 64 mm à 110 mm</t>
  </si>
  <si>
    <t>2.5.3</t>
  </si>
  <si>
    <t xml:space="preserve"> Ø 111 mm à 200 mm</t>
  </si>
  <si>
    <t>2.6</t>
  </si>
  <si>
    <r>
      <rPr>
        <b/>
        <sz val="12"/>
        <rFont val="Times New Roman"/>
        <family val="1"/>
      </rPr>
      <t>Réparation ou petite extension canalisation d'eau potable</t>
    </r>
    <r>
      <rPr>
        <sz val="12"/>
        <rFont val="Times New Roman"/>
        <family val="1"/>
      </rPr>
      <t xml:space="preserve"> en PEHD.
Compris prestations de terrassement/remblaiement et refection </t>
    </r>
    <r>
      <rPr>
        <b/>
        <sz val="12"/>
        <rFont val="Times New Roman"/>
        <family val="1"/>
      </rPr>
      <t>chaussée en enrobé,</t>
    </r>
    <r>
      <rPr>
        <sz val="12"/>
        <rFont val="Times New Roman"/>
        <family val="1"/>
      </rPr>
      <t xml:space="preserve"> lit de pose canalisations et raccords, essai, mise en service et toutes sujétions.</t>
    </r>
  </si>
  <si>
    <t>2.6.1</t>
  </si>
  <si>
    <t>2.6.2</t>
  </si>
  <si>
    <t>2.6.3</t>
  </si>
  <si>
    <t>2.7</t>
  </si>
  <si>
    <r>
      <rPr>
        <b/>
        <sz val="12"/>
        <rFont val="Times New Roman"/>
        <family val="1"/>
      </rPr>
      <t>Réparation de fuite sur canalisation fonte DN 100</t>
    </r>
    <r>
      <rPr>
        <sz val="12"/>
        <rFont val="Times New Roman"/>
        <family val="1"/>
      </rPr>
      <t xml:space="preserve"> par collier de réparation. Compris prestations de terrassement/remblaiement </t>
    </r>
    <r>
      <rPr>
        <b/>
        <sz val="12"/>
        <rFont val="Times New Roman"/>
        <family val="1"/>
      </rPr>
      <t>en terrain naturel,</t>
    </r>
    <r>
      <rPr>
        <sz val="12"/>
        <rFont val="Times New Roman"/>
        <family val="1"/>
      </rPr>
      <t xml:space="preserve"> lit de pose canalisations et raccords, essai, mise en service et toutes sujétions.</t>
    </r>
  </si>
  <si>
    <t>2.7.1</t>
  </si>
  <si>
    <t>jusqu'à DN 100</t>
  </si>
  <si>
    <t>2.7.2</t>
  </si>
  <si>
    <t>DN 125 mm au DN200 mm</t>
  </si>
  <si>
    <t>2.7.3</t>
  </si>
  <si>
    <t>DN 200 mm au DN 300 mm</t>
  </si>
  <si>
    <t>2.8</t>
  </si>
  <si>
    <r>
      <rPr>
        <b/>
        <sz val="12"/>
        <rFont val="Times New Roman"/>
        <family val="1"/>
      </rPr>
      <t>Réparation de fuite sur canalisation fonte DN 100</t>
    </r>
    <r>
      <rPr>
        <sz val="12"/>
        <rFont val="Times New Roman"/>
        <family val="1"/>
      </rPr>
      <t xml:space="preserve"> par collier de réparation. Compris prestations de terrassement/remblaiement et </t>
    </r>
    <r>
      <rPr>
        <b/>
        <sz val="12"/>
        <rFont val="Times New Roman"/>
        <family val="1"/>
      </rPr>
      <t>refection chaussée en enrobé</t>
    </r>
    <r>
      <rPr>
        <sz val="12"/>
        <rFont val="Times New Roman"/>
        <family val="1"/>
      </rPr>
      <t>, lit de pose canalisations et raccords, essai, mise en service et toutes sujétions.</t>
    </r>
  </si>
  <si>
    <t>2.8.1</t>
  </si>
  <si>
    <t>2.8.2</t>
  </si>
  <si>
    <t>2.8.3</t>
  </si>
  <si>
    <t>2.9</t>
  </si>
  <si>
    <r>
      <rPr>
        <b/>
        <sz val="12"/>
        <rFont val="Times New Roman"/>
        <family val="1"/>
      </rPr>
      <t>Fourniture et pose de compteur d'eau, débit jusqu'à 7m3/h, non télérelevable. Hors prestations de terrassement</t>
    </r>
    <r>
      <rPr>
        <sz val="12"/>
        <rFont val="Times New Roman"/>
        <family val="1"/>
      </rPr>
      <t>.</t>
    </r>
  </si>
  <si>
    <t>2.9.1</t>
  </si>
  <si>
    <t>Jusqu'à Ø 25</t>
  </si>
  <si>
    <t>2.9.2</t>
  </si>
  <si>
    <t>Jusqu'à Ø 40</t>
  </si>
  <si>
    <t>2.9.3</t>
  </si>
  <si>
    <t>Jusqu'à Ø 65</t>
  </si>
  <si>
    <t>2.10</t>
  </si>
  <si>
    <t>Fourniture et pose de compteur d'eau, débit compris de 7m3/h à 20m3/h, non télérelevable. Hors prestations de terrassement.</t>
  </si>
  <si>
    <t>2.10.1</t>
  </si>
  <si>
    <t>2.10.2</t>
  </si>
  <si>
    <t>2.10.3</t>
  </si>
  <si>
    <t>2.11</t>
  </si>
  <si>
    <r>
      <rPr>
        <b/>
        <sz val="12"/>
        <rFont val="Times New Roman"/>
        <family val="1"/>
      </rPr>
      <t>Fourniture et pose de compteur d'eau, débit jusqu'à 7m3/h, télérelevable. Hors prestations de terrassement</t>
    </r>
    <r>
      <rPr>
        <sz val="12"/>
        <rFont val="Times New Roman"/>
        <family val="1"/>
      </rPr>
      <t>.</t>
    </r>
  </si>
  <si>
    <t>2.11.1</t>
  </si>
  <si>
    <t>2.11.2</t>
  </si>
  <si>
    <t>2.11.3</t>
  </si>
  <si>
    <t>2.12</t>
  </si>
  <si>
    <t>Fourniture et pose de compteur d'eau, débit compris de 7m3/h à 20m3/h, télérelevable. Hors prestations de terrassement.</t>
  </si>
  <si>
    <t>2.12.1</t>
  </si>
  <si>
    <t>2.12.2</t>
  </si>
  <si>
    <t>2.12.3</t>
  </si>
  <si>
    <t>Fourniture et pose de disconnecteur. Hors prestations de terrassement.</t>
  </si>
  <si>
    <t>2.13</t>
  </si>
  <si>
    <t>Manipulation et essai de fonctionnement de bouches à clés dans un périmètre de 10km comprend le déplacement.</t>
  </si>
  <si>
    <t>2.13.1</t>
  </si>
  <si>
    <t>a l'unité</t>
  </si>
  <si>
    <t>2.13.2</t>
  </si>
  <si>
    <t>de 1 à 20</t>
  </si>
  <si>
    <t>2.13.3</t>
  </si>
  <si>
    <t>de 21 à 50</t>
  </si>
  <si>
    <t>2.14</t>
  </si>
  <si>
    <t>Poteaux incendie et RIA entretien, essai et rapport</t>
  </si>
  <si>
    <t>2.14.1</t>
  </si>
  <si>
    <t>annuel</t>
  </si>
  <si>
    <t>2.14.2</t>
  </si>
  <si>
    <t>quinquennal</t>
  </si>
  <si>
    <t>2.14.3</t>
  </si>
  <si>
    <t>décennal</t>
  </si>
  <si>
    <t>2.15</t>
  </si>
  <si>
    <t>Entretien annuel d'un adoucisseurs jusqu'à capacité 3,5m3/h. Compris remplacement des filtres, régénération, test et rapport</t>
  </si>
  <si>
    <t>Approvisionnement de sel pour adoucisseur. Fourni et livré dans des locaux multiples.</t>
  </si>
  <si>
    <t>2.15.1</t>
  </si>
  <si>
    <t>de 1 à 100 kg</t>
  </si>
  <si>
    <t>kg</t>
  </si>
  <si>
    <t>2.15.2</t>
  </si>
  <si>
    <t>&gt; à 100 kg</t>
  </si>
  <si>
    <t>Travaux de curage, pompage, nettoyage de réseaux d'assainissement EU et EP</t>
  </si>
  <si>
    <t>3.1</t>
  </si>
  <si>
    <t>Curage de réseau d'égout EU/EP comprenant le nettoyage par jet d'eau haute pression, jusqu'à Ø 300 mm</t>
  </si>
  <si>
    <t>3.1.2</t>
  </si>
  <si>
    <t>de 1 à 500 ml</t>
  </si>
  <si>
    <t>€/ml</t>
  </si>
  <si>
    <t>3.1.3</t>
  </si>
  <si>
    <t>de 501 à 1000 ml</t>
  </si>
  <si>
    <t>3.1.4</t>
  </si>
  <si>
    <t>de 1001 à 5000 ml</t>
  </si>
  <si>
    <t>3.1.5</t>
  </si>
  <si>
    <t>Supérieur à 5000 ml</t>
  </si>
  <si>
    <t>3.2</t>
  </si>
  <si>
    <t>Curage de réseau d'égout EU/EP comprenant le nettoyage par jet d'eau haute pression, de Ø 300 mm à Ø 500 mm</t>
  </si>
  <si>
    <t>3.2.1</t>
  </si>
  <si>
    <t>3.2.2</t>
  </si>
  <si>
    <t>3.2.3</t>
  </si>
  <si>
    <t>3.2.4</t>
  </si>
  <si>
    <t>3.3</t>
  </si>
  <si>
    <t>Curage de réseau d'égout EU/EP comprenant le nettoyage par jet d'eau haute pression, de Ø 500 mm à Ø 1000 mm</t>
  </si>
  <si>
    <t>3.3.1</t>
  </si>
  <si>
    <t>3.3.2</t>
  </si>
  <si>
    <t>3.3.3</t>
  </si>
  <si>
    <t>3.3.4</t>
  </si>
  <si>
    <t>3.4</t>
  </si>
  <si>
    <t>Curage de réseau d'égout EU/EP comprenant le nettoyage par jet d'eau haute pression, supérieur à Ø 1000 mm</t>
  </si>
  <si>
    <t>3.13</t>
  </si>
  <si>
    <t>3.14</t>
  </si>
  <si>
    <t>3.15</t>
  </si>
  <si>
    <t>3.16</t>
  </si>
  <si>
    <t>3.5</t>
  </si>
  <si>
    <t>Curage de canalisations intérieures de bâtiment jusqu'à Ø 150 mm</t>
  </si>
  <si>
    <t>Préciser si diamètre suffisant.</t>
  </si>
  <si>
    <t>3.6</t>
  </si>
  <si>
    <t>Curage de caniveaux à grille toute section</t>
  </si>
  <si>
    <t>3.6.1</t>
  </si>
  <si>
    <t>3.6.2</t>
  </si>
  <si>
    <t>3.6.3</t>
  </si>
  <si>
    <t>3.6.4</t>
  </si>
  <si>
    <t>3.7</t>
  </si>
  <si>
    <t>Curage de caniveaux à fente (type satujos) toute section</t>
  </si>
  <si>
    <t>3.7.1</t>
  </si>
  <si>
    <t>3.7.2</t>
  </si>
  <si>
    <t>3.7.3</t>
  </si>
  <si>
    <t>3.7.4</t>
  </si>
  <si>
    <t>3.8</t>
  </si>
  <si>
    <t>Pompage, curage et nettoyage au jet d'eau haute pression de regard d'égout, puissard, avaloir, avec vidange des paniers, toutes sections</t>
  </si>
  <si>
    <t>3.8.1</t>
  </si>
  <si>
    <t>de 1 à 10</t>
  </si>
  <si>
    <t>€/Unité</t>
  </si>
  <si>
    <t>3.8.2</t>
  </si>
  <si>
    <t>de 11 à 50</t>
  </si>
  <si>
    <t>3.8.3</t>
  </si>
  <si>
    <t>de 51 à 100</t>
  </si>
  <si>
    <t>3.8.4</t>
  </si>
  <si>
    <t>Supérieur à 100</t>
  </si>
  <si>
    <t>3.9</t>
  </si>
  <si>
    <t>Curage, vidange, nettoyage et contrôle de fosses, de cuves, de bacs neutralisateurs et de séparateurs à hydrocarbures et de bassin EP ou EU. Compris analyse des boues et bordereau de suivi des déchets et évacuation en décharge agréée de classe 1 (dangereux)</t>
  </si>
  <si>
    <t>3.9.1</t>
  </si>
  <si>
    <t>de 0,1 à 2 m3</t>
  </si>
  <si>
    <t>3.9.2</t>
  </si>
  <si>
    <t>de 2,1 à 5 m3</t>
  </si>
  <si>
    <t>3.9.3</t>
  </si>
  <si>
    <t>de 5,1 à 10 m3</t>
  </si>
  <si>
    <t>3.9.4</t>
  </si>
  <si>
    <t>Supérieur à 10 m3</t>
  </si>
  <si>
    <t>3.10</t>
  </si>
  <si>
    <t>Curage, vidange nettoyage et contrôle de fosses, de cuves, de bacs neutralisateurs et de séparateurs à hydrocarbures et de bassin EP ou EU. Compris analyse des boues et bordereau de suivi des déchets et évacuation en décharge agréée de classe 2 (non inerte et non dangereux)</t>
  </si>
  <si>
    <t>3.10.1</t>
  </si>
  <si>
    <t>3.10.2</t>
  </si>
  <si>
    <t>3.10.3</t>
  </si>
  <si>
    <t>3.10.4</t>
  </si>
  <si>
    <t>3.11</t>
  </si>
  <si>
    <t>Evacuation des boues ou déchets pompés à travers les réseaux d'assainissement sur bordereaux de suivi de déchets. Compris analyse des boues et bordereau de suivi des déchets et évacuation en décharge agréée de classe 1 (dangereux)</t>
  </si>
  <si>
    <t>3.11.1</t>
  </si>
  <si>
    <r>
      <t>€/m</t>
    </r>
    <r>
      <rPr>
        <vertAlign val="superscript"/>
        <sz val="12"/>
        <rFont val="Times New Roman"/>
        <family val="1"/>
      </rPr>
      <t>3</t>
    </r>
  </si>
  <si>
    <t>3.11.2</t>
  </si>
  <si>
    <t>3.11.3</t>
  </si>
  <si>
    <t>3.11.4</t>
  </si>
  <si>
    <t>3.12</t>
  </si>
  <si>
    <t>Evacuation des boues ou déchets pompés à travers les réseaux d'assainissement sur bordereaux de suivi de déchets. Compris analyse des boues et bordereau de suivi des déchets et évacuation en décharge agréée de classe 2 (non inerte et non dangereux)</t>
  </si>
  <si>
    <t>3.12.1</t>
  </si>
  <si>
    <t>3.12.2</t>
  </si>
  <si>
    <t>3.12.3</t>
  </si>
  <si>
    <t>3.12.4</t>
  </si>
  <si>
    <t>Diagnostic de réseau - Passage d'une caméra à travers les canalisations tous diamètres compris avec rapport informatique</t>
  </si>
  <si>
    <t>3.13.1</t>
  </si>
  <si>
    <t>de 0 à 50 ml</t>
  </si>
  <si>
    <t>3.13.2</t>
  </si>
  <si>
    <t>&gt; à 50 ml</t>
  </si>
  <si>
    <t>Entretien annuel complet d'un poste de refoulement (nettoyage cuve, contrôle pompes et armoire électrique)</t>
  </si>
  <si>
    <t>Station de pompage – retrait de pompe, inspection télévisuelle, désinfection et remise d’un rapport d’intervention ainsi que tout autre prestation nécessaire à la réalisation de l’objectif.</t>
  </si>
  <si>
    <t>forfait</t>
  </si>
  <si>
    <t>Analyse: comprend le prélèvement, le conditionnement, l'envoi au laboratoire, les analyses et le rapport de résultat.</t>
  </si>
  <si>
    <t>4.1</t>
  </si>
  <si>
    <t>Analyse reglementaire A. Compris prélèvement, conditionnement, envoi au laboratoire, analyses et rapport de résultat.</t>
  </si>
  <si>
    <t>Analyse reglementaire B. Compris prélèvement, conditionnement, envoi au laboratoire, analyses et rapport de résultat.</t>
  </si>
  <si>
    <t>Analyse reglementaire RP. Compris prélèvement, conditionnement, envoi au laboratoire, analyses et rapport de résultat.</t>
  </si>
  <si>
    <t>Analyse reglementaire RS. Compris prélèvement, conditionnement, envoi au laboratoire, analyses et rapport de résultat.</t>
  </si>
  <si>
    <t>4.5</t>
  </si>
  <si>
    <t>Analyse reglementaire RSadd. Compris prélèvement, conditionnement, envoi au laboratoire, analyses et rapport de résultat.</t>
  </si>
  <si>
    <t>4.6</t>
  </si>
  <si>
    <t>Analyse reglementaire Badd. Compris prélèvement, conditionnement, envoi au laboratoire, analyses et rapport de résultat.</t>
  </si>
  <si>
    <t>Prélèvements eau potable (chimie ou bacteriologie) - compris conditionnement et envoi au laboratoire</t>
  </si>
  <si>
    <t>Prélèvements eaux usées-  eaux pluviales (chimie ou bacteriologie) -  compris conditionnement et envoi au laboratoire.</t>
  </si>
  <si>
    <t>Chlore</t>
  </si>
  <si>
    <t>4.10</t>
  </si>
  <si>
    <t>Fer total</t>
  </si>
  <si>
    <t>4.11</t>
  </si>
  <si>
    <t>Atrazine et dérivés</t>
  </si>
  <si>
    <t>4.12</t>
  </si>
  <si>
    <t>Pesticides</t>
  </si>
  <si>
    <t>4.13</t>
  </si>
  <si>
    <t>Hydrocarbures dissous émulsionnés</t>
  </si>
  <si>
    <t>4.14</t>
  </si>
  <si>
    <t>HAP</t>
  </si>
  <si>
    <t>4.15</t>
  </si>
  <si>
    <t>Agents de surface</t>
  </si>
  <si>
    <t>4.16</t>
  </si>
  <si>
    <t>Anthraquinone</t>
  </si>
  <si>
    <t>4.17</t>
  </si>
  <si>
    <t>Dichlorobenzamide (2,6)</t>
  </si>
  <si>
    <t>4.18</t>
  </si>
  <si>
    <t>Bactéries aérobies revivifiables à 22 °C et 37 °C.</t>
  </si>
  <si>
    <t>4.19</t>
  </si>
  <si>
    <t>Bactéries sulfito-réductrices, y compris les spores</t>
  </si>
  <si>
    <t>4.20</t>
  </si>
  <si>
    <t>Coliformes totaux</t>
  </si>
  <si>
    <t>4.21</t>
  </si>
  <si>
    <t>Entérocoques</t>
  </si>
  <si>
    <t>4.22</t>
  </si>
  <si>
    <t>Escherichia coli</t>
  </si>
  <si>
    <t>4.23</t>
  </si>
  <si>
    <t>Pseudomonas aeruginosa</t>
  </si>
  <si>
    <t>4.24</t>
  </si>
  <si>
    <t>Ammonium.</t>
  </si>
  <si>
    <t>4.25</t>
  </si>
  <si>
    <t>Calcium.</t>
  </si>
  <si>
    <t>4.26</t>
  </si>
  <si>
    <t>Carbone organique total (COT).</t>
  </si>
  <si>
    <t>4.27</t>
  </si>
  <si>
    <t>Chlorures.</t>
  </si>
  <si>
    <t>4.28</t>
  </si>
  <si>
    <t>Conductivité.</t>
  </si>
  <si>
    <t>4.29</t>
  </si>
  <si>
    <t>Dureté.</t>
  </si>
  <si>
    <t>4.30</t>
  </si>
  <si>
    <t>Magnésium.</t>
  </si>
  <si>
    <t>4.31</t>
  </si>
  <si>
    <t>Nitrates.</t>
  </si>
  <si>
    <t>4.32</t>
  </si>
  <si>
    <t>Nitrites.</t>
  </si>
  <si>
    <t>4.33</t>
  </si>
  <si>
    <t>pH.</t>
  </si>
  <si>
    <t>4.34</t>
  </si>
  <si>
    <t>Potassium.</t>
  </si>
  <si>
    <t>4.35</t>
  </si>
  <si>
    <t>Sodium.</t>
  </si>
  <si>
    <t>4.36</t>
  </si>
  <si>
    <t>Sulfates.</t>
  </si>
  <si>
    <t>4.37</t>
  </si>
  <si>
    <t>Titre alcalimétrique complet (TAC).</t>
  </si>
  <si>
    <t>4.38</t>
  </si>
  <si>
    <t>Turbidité.</t>
  </si>
  <si>
    <t>4.39</t>
  </si>
  <si>
    <t>Benzène.</t>
  </si>
  <si>
    <t>4.40</t>
  </si>
  <si>
    <t>1,2 dichloroéthane</t>
  </si>
  <si>
    <t>4.41</t>
  </si>
  <si>
    <t>tétrachloréthylène et trichloréthylène.</t>
  </si>
  <si>
    <t>4.42</t>
  </si>
  <si>
    <t>Hydrocarbures aromatiques polycycliques (Benzo [a] pyrène, Benzo [b] fluoranthène, Benzo [ghi] pérylène, Benzo [k] fluoranthène, Indéno [1,2,3-cd] pyrène).</t>
  </si>
  <si>
    <t>4.43</t>
  </si>
  <si>
    <t>Total des trihalométhanes (chloroforme, bromoforme, chlorodibromométhane, bromodichlorométhane).</t>
  </si>
  <si>
    <t>4.44</t>
  </si>
  <si>
    <t>Glyphosate</t>
  </si>
  <si>
    <t>4.45</t>
  </si>
  <si>
    <t>Composants perfluorés</t>
  </si>
  <si>
    <t>4.46</t>
  </si>
  <si>
    <t>Produits phytosanitaires</t>
  </si>
  <si>
    <t>4.47</t>
  </si>
  <si>
    <t>Aluminium total.</t>
  </si>
  <si>
    <t>4.48</t>
  </si>
  <si>
    <t>Antimoine.</t>
  </si>
  <si>
    <t>4.49</t>
  </si>
  <si>
    <t>Arsenic.</t>
  </si>
  <si>
    <t>4.50</t>
  </si>
  <si>
    <t>Baryum.</t>
  </si>
  <si>
    <t>4.51</t>
  </si>
  <si>
    <t>Bore.</t>
  </si>
  <si>
    <t>4.52</t>
  </si>
  <si>
    <t>Cadmium.</t>
  </si>
  <si>
    <t>4.53</t>
  </si>
  <si>
    <t>Chrome total.</t>
  </si>
  <si>
    <t>4.54</t>
  </si>
  <si>
    <t>Cuivre.</t>
  </si>
  <si>
    <t>4.55</t>
  </si>
  <si>
    <t>Cyanures totaux.</t>
  </si>
  <si>
    <t>4.56</t>
  </si>
  <si>
    <t>Fluorures.</t>
  </si>
  <si>
    <t>4.57</t>
  </si>
  <si>
    <t>Manganèse.</t>
  </si>
  <si>
    <t>4.58</t>
  </si>
  <si>
    <t>Mercure.</t>
  </si>
  <si>
    <t>4.59</t>
  </si>
  <si>
    <t>Nickel.</t>
  </si>
  <si>
    <t>4.60</t>
  </si>
  <si>
    <t>Plomb.</t>
  </si>
  <si>
    <t>4.61</t>
  </si>
  <si>
    <t>Sélénium.</t>
  </si>
  <si>
    <t>4.62</t>
  </si>
  <si>
    <t>Azote Kjeldhal.</t>
  </si>
  <si>
    <t>4.63</t>
  </si>
  <si>
    <t>Demande biochimique en oxygène (DBO5) à 20 °C.</t>
  </si>
  <si>
    <t>4.64</t>
  </si>
  <si>
    <t>Demande chimique en oxygène (DCO).</t>
  </si>
  <si>
    <t>4.65</t>
  </si>
  <si>
    <t>Fer dissous (Fe) sur échantillon filtré à 0,45 μm.</t>
  </si>
  <si>
    <t>4.66</t>
  </si>
  <si>
    <t>Fluoranthène.</t>
  </si>
  <si>
    <t>4.67</t>
  </si>
  <si>
    <t>Matières en suspension.</t>
  </si>
  <si>
    <t>4.68</t>
  </si>
  <si>
    <t>Résidus secs</t>
  </si>
  <si>
    <t>4.69</t>
  </si>
  <si>
    <t>Oxygène dissous fixé sur le terrain.</t>
  </si>
  <si>
    <t>4.70</t>
  </si>
  <si>
    <t>Phénols (indice phénol).</t>
  </si>
  <si>
    <t>4.71</t>
  </si>
  <si>
    <t>Phosphore total.</t>
  </si>
  <si>
    <t>4.72</t>
  </si>
  <si>
    <t>Silice.</t>
  </si>
  <si>
    <t>4.73</t>
  </si>
  <si>
    <t>Zinc.</t>
  </si>
  <si>
    <t>4.74</t>
  </si>
  <si>
    <t>Acrylamide.</t>
  </si>
  <si>
    <t>4.75</t>
  </si>
  <si>
    <t>Bromate.</t>
  </si>
  <si>
    <t>4.76</t>
  </si>
  <si>
    <t>Chlorite.</t>
  </si>
  <si>
    <t>4.77</t>
  </si>
  <si>
    <t>Chlorure de vinyle.</t>
  </si>
  <si>
    <t>4.78</t>
  </si>
  <si>
    <t>Température</t>
  </si>
  <si>
    <t>4.79</t>
  </si>
  <si>
    <t>Odeur</t>
  </si>
  <si>
    <t>4.80</t>
  </si>
  <si>
    <t>Saveur</t>
  </si>
  <si>
    <t>4.81</t>
  </si>
  <si>
    <t>Couleur (quantitatif).</t>
  </si>
  <si>
    <t>4.82</t>
  </si>
  <si>
    <t>Epichlorhydrine.</t>
  </si>
  <si>
    <t>4.83</t>
  </si>
  <si>
    <t>Microcystine-LR.</t>
  </si>
  <si>
    <t>4.84</t>
  </si>
  <si>
    <t>Oxydabilité au KMnO4 en milieu acide à chaud.</t>
  </si>
  <si>
    <t>4.85</t>
  </si>
  <si>
    <t>Activité alpha globale.</t>
  </si>
  <si>
    <t>4.86</t>
  </si>
  <si>
    <t>Activité bêta globale.</t>
  </si>
  <si>
    <t>4.87</t>
  </si>
  <si>
    <t>Tritium.</t>
  </si>
  <si>
    <t>4.88</t>
  </si>
  <si>
    <t>Activité béta potassium 40.</t>
  </si>
  <si>
    <t>4.89</t>
  </si>
  <si>
    <t>Activité béta résiduelle.</t>
  </si>
  <si>
    <t>4.90</t>
  </si>
  <si>
    <t>Américium 241.</t>
  </si>
  <si>
    <t>4.91</t>
  </si>
  <si>
    <t>Carbone 14.</t>
  </si>
  <si>
    <t>4.92</t>
  </si>
  <si>
    <t>Césium 134.</t>
  </si>
  <si>
    <t>4.93</t>
  </si>
  <si>
    <t>Césium 137.</t>
  </si>
  <si>
    <t>4.94</t>
  </si>
  <si>
    <t>Cobalt 60.</t>
  </si>
  <si>
    <t>4.95</t>
  </si>
  <si>
    <t>Iode 131.</t>
  </si>
  <si>
    <t>4.96</t>
  </si>
  <si>
    <t>Plomb 210.</t>
  </si>
  <si>
    <t>4.97</t>
  </si>
  <si>
    <t>Plutonium 238.</t>
  </si>
  <si>
    <t>4.98</t>
  </si>
  <si>
    <t>Plutonium 239/240.</t>
  </si>
  <si>
    <t>4.99</t>
  </si>
  <si>
    <t>Polonium 210.</t>
  </si>
  <si>
    <t>4.100</t>
  </si>
  <si>
    <t>Radium 226.</t>
  </si>
  <si>
    <t>4.101</t>
  </si>
  <si>
    <t>Radium 228.</t>
  </si>
  <si>
    <t>4.102</t>
  </si>
  <si>
    <t>Strontium 90.</t>
  </si>
  <si>
    <t>4.103</t>
  </si>
  <si>
    <t>Thorium 228.</t>
  </si>
  <si>
    <t>4.104</t>
  </si>
  <si>
    <t>Thorium 232.</t>
  </si>
  <si>
    <t>4.105</t>
  </si>
  <si>
    <t>Uranium 234.</t>
  </si>
  <si>
    <t>4.106</t>
  </si>
  <si>
    <t>Uranium 235.</t>
  </si>
  <si>
    <t>4.107</t>
  </si>
  <si>
    <t>Uranium 238.</t>
  </si>
  <si>
    <t>4.108</t>
  </si>
  <si>
    <t>équilibre calcocarbonique</t>
  </si>
  <si>
    <t>4.109</t>
  </si>
  <si>
    <t>calcul de la DTI</t>
  </si>
  <si>
    <t>4.110</t>
  </si>
  <si>
    <t>Autres Hydrocarbures Aromatiques Polycycliques :</t>
  </si>
  <si>
    <t>4.111</t>
  </si>
  <si>
    <t>Acénaphtène</t>
  </si>
  <si>
    <t>4.112</t>
  </si>
  <si>
    <t>Anthracène</t>
  </si>
  <si>
    <t>4.113</t>
  </si>
  <si>
    <t>Benzanthracène</t>
  </si>
  <si>
    <t>4.114</t>
  </si>
  <si>
    <t>Benzo(3,4)fluoranthène</t>
  </si>
  <si>
    <t>4.115</t>
  </si>
  <si>
    <t>Benzo(11,12)fluoranthène</t>
  </si>
  <si>
    <t>4.116</t>
  </si>
  <si>
    <t>Benzo(1,12)pérylène</t>
  </si>
  <si>
    <t>4.117</t>
  </si>
  <si>
    <t>Chrysène</t>
  </si>
  <si>
    <t>4.118</t>
  </si>
  <si>
    <t>Dibenzo(a,h)anthracène</t>
  </si>
  <si>
    <t>4.119</t>
  </si>
  <si>
    <t>Fluorène</t>
  </si>
  <si>
    <t>4.120</t>
  </si>
  <si>
    <t>Naphtalène</t>
  </si>
  <si>
    <t>4.121</t>
  </si>
  <si>
    <t>Phénantrène</t>
  </si>
  <si>
    <t>4.122</t>
  </si>
  <si>
    <t>Pyrène</t>
  </si>
  <si>
    <t>4.123</t>
  </si>
  <si>
    <t>Perchlorates</t>
  </si>
  <si>
    <t>4.124</t>
  </si>
  <si>
    <t xml:space="preserve">Les composés per- et polyfluoroalkylés (PFAS) </t>
  </si>
  <si>
    <t>Analyse Assainissement</t>
  </si>
  <si>
    <t>5.1</t>
  </si>
  <si>
    <t>Diagnostic du système assainissement</t>
  </si>
  <si>
    <t>5.2</t>
  </si>
  <si>
    <t>Analyses 8 composants : arsenic, cadmium, chrome, cuivre, mercure, nickel, plomb, zinc et PH. Compris prélèvement, conditionnement, envoi au laboratoire, analyses et rapport de résultat.</t>
  </si>
  <si>
    <t>5.3</t>
  </si>
  <si>
    <t>Teneur en Cadmium des boues</t>
  </si>
  <si>
    <t>5.4</t>
  </si>
  <si>
    <t>Teneur en Chrome des boues</t>
  </si>
  <si>
    <t>5.5</t>
  </si>
  <si>
    <t>Teneur en Cuivre des boues</t>
  </si>
  <si>
    <t>5.6</t>
  </si>
  <si>
    <t>Teneur en Mercure des boues</t>
  </si>
  <si>
    <t>5.7</t>
  </si>
  <si>
    <t>Teneur en Nickel des boues</t>
  </si>
  <si>
    <t>5.8</t>
  </si>
  <si>
    <t>Teneur en Plomb des boues</t>
  </si>
  <si>
    <t>5.9</t>
  </si>
  <si>
    <t>Teneur en Zinc des boues</t>
  </si>
  <si>
    <t>5.10</t>
  </si>
  <si>
    <t>Mesure du pH des boues</t>
  </si>
  <si>
    <t>Le coefficient majorateur K est un nombre à deux décimales, au minimum égal à 1,00.</t>
  </si>
  <si>
    <t>Valeur du coefficient majorateur K</t>
  </si>
  <si>
    <t>Achat de pièces détachées hors forfait - Coefficient K</t>
  </si>
  <si>
    <t>Sans unité</t>
  </si>
  <si>
    <t>Décomposition du Prix Forfaitaire (DPF) - LOT 10 USID CHALONS/SUIPPES</t>
  </si>
  <si>
    <t>BORDEREAU DES PRIX UNITAIRES 
(BPU) - LOT 10 USID CHALONS/SUIPPES</t>
  </si>
  <si>
    <t>Fourniture et pose d'anti belier. Hors prestations de terrassement.</t>
  </si>
  <si>
    <t>Jusqu'à Ø 50 inclus</t>
  </si>
  <si>
    <t>Jusqu'à Ø 100 inclus</t>
  </si>
  <si>
    <t>Jusqu'à Ø 200 inclus</t>
  </si>
  <si>
    <t>2.15.3</t>
  </si>
  <si>
    <t>2.16</t>
  </si>
  <si>
    <t>2.16.1</t>
  </si>
  <si>
    <t>2.16.2</t>
  </si>
  <si>
    <t>2.16.3</t>
  </si>
  <si>
    <t>2.17</t>
  </si>
  <si>
    <t>2.18</t>
  </si>
  <si>
    <t>2.18.1</t>
  </si>
  <si>
    <t>2.18.2</t>
  </si>
  <si>
    <t>A</t>
  </si>
  <si>
    <t>le</t>
  </si>
  <si>
    <t xml:space="preserve">RECAPITULATIF : MONTANT FORFAITAIRE  "DPF" + UNITAIRE "DQE" </t>
  </si>
  <si>
    <t>Partie FORFAITAIRE "DPF" : Montant TOTAL pour les 4 périodes en € HT :</t>
  </si>
  <si>
    <t>Partie UNITAIRE "DQE" : Montant TOTAL pour les 4 périodes en € HT :</t>
  </si>
  <si>
    <t xml:space="preserve">"DPF + DQE" : Montant TOTAL pour les 4 périodes en € HT : </t>
  </si>
  <si>
    <t>TVA (20%) :</t>
  </si>
  <si>
    <t xml:space="preserve">"DPF + DQE" : Montant TOTAL pour les 4 périodes en € TTC : </t>
  </si>
  <si>
    <t>Cachet de l'entreprise :</t>
  </si>
  <si>
    <t>DETAIL QUANTITATIF ESTIMATIF (DQE)</t>
  </si>
  <si>
    <t>Montant en € HT</t>
  </si>
  <si>
    <r>
      <rPr>
        <b/>
        <sz val="12"/>
        <color theme="1"/>
        <rFont val="Times New Roman"/>
        <family val="1"/>
      </rPr>
      <t>Projet n°DAF_2025_000086</t>
    </r>
    <r>
      <rPr>
        <sz val="12"/>
        <color theme="1"/>
        <rFont val="Times New Roman"/>
        <family val="1"/>
      </rPr>
      <t xml:space="preserve">
Accord-cadre - Maintenance préventive, corrective et améliorative (des installations de production, distribution (AEP), d’évacuation (EU et EP) et autres prestations associées sur les installations des emprises militaires situés dans la zone de compétence du SID NORD-EST
</t>
    </r>
    <r>
      <rPr>
        <b/>
        <sz val="12"/>
        <color theme="1"/>
        <rFont val="Times New Roman"/>
        <family val="1"/>
      </rPr>
      <t>Lot n°10 : USID de Chalons en Champagne – Antenne de Suippes</t>
    </r>
  </si>
  <si>
    <r>
      <rPr>
        <b/>
        <sz val="12"/>
        <color theme="1"/>
        <rFont val="Times New Roman"/>
        <family val="1"/>
      </rPr>
      <t>Projet n°DAF_2025_000086</t>
    </r>
    <r>
      <rPr>
        <sz val="12"/>
        <color theme="1"/>
        <rFont val="Times New Roman"/>
        <family val="1"/>
      </rPr>
      <t xml:space="preserve">
Accord-cadre - Maintenance préventive, corrective et améliorative (des installations de production, distribution (AEP), d’évacuation (EU et EP) et autres prestations associées sur les installations des emprises militaires situés dans la zone de compétence du SID NORD-EST
</t>
    </r>
    <r>
      <rPr>
        <b/>
        <sz val="12"/>
        <color theme="1"/>
        <rFont val="Times New Roman"/>
        <family val="1"/>
      </rPr>
      <t>Lot n°10 : USID de Chalons en Champagne – Antenne de Suippes</t>
    </r>
    <r>
      <rPr>
        <sz val="12"/>
        <color theme="1"/>
        <rFont val="Times New Roman"/>
        <family val="1"/>
      </rPr>
      <t xml:space="preserve">
</t>
    </r>
  </si>
  <si>
    <r>
      <rPr>
        <b/>
        <sz val="12"/>
        <color theme="1"/>
        <rFont val="Times New Roman"/>
        <family val="1"/>
      </rPr>
      <t xml:space="preserve">Projet n°DAF_2025_000086
</t>
    </r>
    <r>
      <rPr>
        <sz val="12"/>
        <color theme="1"/>
        <rFont val="Times New Roman"/>
        <family val="1"/>
      </rPr>
      <t>Accord-cadre - Maintenance préventive, corrective et améliorative (des installations de production, distribution (AEP), d’évacuation (EU et EP) et autres prestations associées sur les installations des emprises militaires situés dans la zone de compétence du SID NORD-EST</t>
    </r>
    <r>
      <rPr>
        <b/>
        <sz val="12"/>
        <color theme="1"/>
        <rFont val="Times New Roman"/>
        <family val="1"/>
      </rPr>
      <t xml:space="preserve">
Lot n°10 : USID de Chalons en Champagne – Antenne de Suippes</t>
    </r>
  </si>
  <si>
    <t>3.4.1</t>
  </si>
  <si>
    <t>3.4.2</t>
  </si>
  <si>
    <t>3.4.3</t>
  </si>
  <si>
    <t>3.4.4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</si>
</sst>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quot;€&quot;"/>
    <numFmt numFmtId="165" formatCode="#,##0.00&quot; €&quot;"/>
    <numFmt numFmtId="166" formatCode="#,##0.0000"/>
  </numFmts>
  <fonts count="21" x14ac:knownFonts="1">
    <font>
      <sz val="11"/>
      <color theme="1"/>
      <name val="Calibri"/>
      <family val="2"/>
      <scheme val="minor"/>
    </font>
    <font>
      <sz val="10"/>
      <name val="Arial"/>
      <family val="2"/>
    </font>
    <font>
      <sz val="11"/>
      <color theme="1"/>
      <name val="Calibri"/>
      <family val="2"/>
      <scheme val="minor"/>
    </font>
    <font>
      <sz val="11"/>
      <color theme="1"/>
      <name val="Times New Roman"/>
      <family val="1"/>
    </font>
    <font>
      <b/>
      <sz val="26"/>
      <name val="Times New Roman"/>
      <family val="1"/>
    </font>
    <font>
      <b/>
      <sz val="14"/>
      <name val="Times New Roman"/>
      <family val="1"/>
    </font>
    <font>
      <sz val="10"/>
      <color theme="1"/>
      <name val="Times New Roman"/>
      <family val="1"/>
    </font>
    <font>
      <sz val="12"/>
      <name val="Times New Roman"/>
      <family val="1"/>
    </font>
    <font>
      <b/>
      <sz val="12"/>
      <name val="Times New Roman"/>
      <family val="1"/>
    </font>
    <font>
      <b/>
      <sz val="11"/>
      <color theme="0"/>
      <name val="Times New Roman"/>
      <family val="1"/>
    </font>
    <font>
      <b/>
      <sz val="12"/>
      <color theme="0"/>
      <name val="Times New Roman"/>
      <family val="1"/>
    </font>
    <font>
      <b/>
      <sz val="11"/>
      <color theme="1"/>
      <name val="Times New Roman"/>
      <family val="1"/>
    </font>
    <font>
      <sz val="11"/>
      <name val="Times New Roman"/>
      <family val="1"/>
    </font>
    <font>
      <b/>
      <sz val="18"/>
      <name val="Times New Roman"/>
      <family val="1"/>
    </font>
    <font>
      <b/>
      <u/>
      <sz val="14"/>
      <name val="Times New Roman"/>
      <family val="1"/>
    </font>
    <font>
      <b/>
      <sz val="36"/>
      <name val="Times New Roman"/>
      <family val="1"/>
    </font>
    <font>
      <vertAlign val="superscript"/>
      <sz val="12"/>
      <name val="Times New Roman"/>
      <family val="1"/>
    </font>
    <font>
      <b/>
      <sz val="11"/>
      <name val="Times New Roman"/>
      <family val="1"/>
    </font>
    <font>
      <sz val="10"/>
      <name val="Times New Roman"/>
      <family val="1"/>
    </font>
    <font>
      <b/>
      <sz val="12"/>
      <color theme="1"/>
      <name val="Times New Roman"/>
      <family val="1"/>
    </font>
    <font>
      <sz val="12"/>
      <color theme="1"/>
      <name val="Times New Roman"/>
      <family val="1"/>
    </font>
  </fonts>
  <fills count="8">
    <fill>
      <patternFill patternType="none"/>
    </fill>
    <fill>
      <patternFill patternType="gray125"/>
    </fill>
    <fill>
      <patternFill patternType="solid">
        <fgColor theme="0" tint="-0.24994659260841701"/>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34998626667073579"/>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s>
  <cellStyleXfs count="3">
    <xf numFmtId="0" fontId="0" fillId="0" borderId="0"/>
    <xf numFmtId="0" fontId="1" fillId="0" borderId="0"/>
    <xf numFmtId="0" fontId="2" fillId="0" borderId="0"/>
  </cellStyleXfs>
  <cellXfs count="228">
    <xf numFmtId="0" fontId="0" fillId="0" borderId="0" xfId="0"/>
    <xf numFmtId="0" fontId="3" fillId="0" borderId="0" xfId="0" applyFont="1"/>
    <xf numFmtId="0" fontId="4" fillId="0" borderId="0" xfId="0" applyFont="1" applyAlignment="1">
      <alignment horizontal="center" vertical="center"/>
    </xf>
    <xf numFmtId="0" fontId="11" fillId="0" borderId="12" xfId="0" applyFont="1" applyBorder="1" applyAlignment="1">
      <alignment horizontal="center" vertical="center"/>
    </xf>
    <xf numFmtId="0" fontId="11" fillId="0" borderId="16" xfId="0" applyFont="1" applyBorder="1" applyAlignment="1">
      <alignment horizontal="center" vertical="center"/>
    </xf>
    <xf numFmtId="0" fontId="11" fillId="0" borderId="22" xfId="0" applyFont="1" applyBorder="1" applyAlignment="1">
      <alignment horizontal="center"/>
    </xf>
    <xf numFmtId="0" fontId="11" fillId="0" borderId="22" xfId="0" applyFont="1" applyBorder="1" applyAlignment="1">
      <alignment horizontal="center" wrapText="1"/>
    </xf>
    <xf numFmtId="0" fontId="11" fillId="0" borderId="12" xfId="0" applyFont="1" applyFill="1" applyBorder="1" applyAlignment="1">
      <alignment horizontal="center" vertical="center"/>
    </xf>
    <xf numFmtId="0" fontId="11" fillId="0" borderId="16" xfId="0" applyFont="1" applyFill="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xf>
    <xf numFmtId="0" fontId="11" fillId="0" borderId="22" xfId="0" applyFont="1" applyFill="1" applyBorder="1" applyAlignment="1">
      <alignment horizontal="center"/>
    </xf>
    <xf numFmtId="0" fontId="11" fillId="0" borderId="22" xfId="0" applyFont="1" applyFill="1" applyBorder="1" applyAlignment="1">
      <alignment horizontal="center" vertical="center"/>
    </xf>
    <xf numFmtId="0" fontId="11" fillId="0" borderId="30" xfId="0" applyFont="1" applyFill="1" applyBorder="1" applyAlignment="1">
      <alignment horizontal="center" vertical="center"/>
    </xf>
    <xf numFmtId="0" fontId="11" fillId="0" borderId="0" xfId="0" applyFont="1"/>
    <xf numFmtId="0" fontId="11" fillId="0" borderId="0" xfId="2" applyFont="1" applyFill="1"/>
    <xf numFmtId="0" fontId="3" fillId="0" borderId="0" xfId="2" applyFont="1" applyFill="1"/>
    <xf numFmtId="0" fontId="8" fillId="0" borderId="0" xfId="0" applyFont="1" applyFill="1" applyBorder="1" applyAlignment="1">
      <alignment vertical="center"/>
    </xf>
    <xf numFmtId="0" fontId="7" fillId="0" borderId="0" xfId="0" applyFont="1"/>
    <xf numFmtId="0" fontId="8" fillId="0" borderId="0" xfId="0" applyFont="1"/>
    <xf numFmtId="0" fontId="11" fillId="7" borderId="22" xfId="0" applyFont="1" applyFill="1" applyBorder="1" applyAlignment="1">
      <alignment horizontal="center" wrapText="1"/>
    </xf>
    <xf numFmtId="0" fontId="11" fillId="7" borderId="16" xfId="0" applyFont="1" applyFill="1" applyBorder="1" applyAlignment="1">
      <alignment horizontal="center" vertical="center"/>
    </xf>
    <xf numFmtId="0" fontId="11" fillId="0" borderId="16" xfId="0" applyFont="1" applyFill="1" applyBorder="1" applyAlignment="1">
      <alignment horizontal="center"/>
    </xf>
    <xf numFmtId="0" fontId="3" fillId="7" borderId="17" xfId="0" applyFont="1" applyFill="1" applyBorder="1" applyAlignment="1">
      <alignment horizontal="left" vertical="top"/>
    </xf>
    <xf numFmtId="0" fontId="3" fillId="7" borderId="18" xfId="0" applyFont="1" applyFill="1" applyBorder="1" applyAlignment="1">
      <alignment horizontal="left" vertical="top"/>
    </xf>
    <xf numFmtId="0" fontId="3" fillId="7" borderId="19" xfId="0" applyFont="1" applyFill="1" applyBorder="1" applyAlignment="1">
      <alignment horizontal="left" vertical="top"/>
    </xf>
    <xf numFmtId="0" fontId="6" fillId="0" borderId="0" xfId="0" applyFont="1" applyFill="1" applyBorder="1" applyAlignment="1">
      <alignment vertical="center" wrapText="1"/>
    </xf>
    <xf numFmtId="164" fontId="7" fillId="7" borderId="24" xfId="0" applyNumberFormat="1" applyFont="1" applyFill="1" applyBorder="1" applyAlignment="1">
      <alignment horizontal="center" vertical="center" wrapText="1"/>
    </xf>
    <xf numFmtId="0" fontId="3" fillId="0" borderId="0" xfId="0" applyFont="1" applyAlignment="1">
      <alignment horizontal="center" vertical="center"/>
    </xf>
    <xf numFmtId="0" fontId="12" fillId="0" borderId="0" xfId="0" applyFont="1" applyAlignment="1">
      <alignment horizontal="center" vertical="center" wrapText="1"/>
    </xf>
    <xf numFmtId="0" fontId="11" fillId="4" borderId="24" xfId="0" applyFont="1" applyFill="1" applyBorder="1" applyAlignment="1">
      <alignment horizontal="center" vertical="center"/>
    </xf>
    <xf numFmtId="0" fontId="3" fillId="0" borderId="24" xfId="0" applyFont="1" applyBorder="1" applyAlignment="1">
      <alignment horizontal="center" vertical="center"/>
    </xf>
    <xf numFmtId="0" fontId="7" fillId="0" borderId="24" xfId="0" applyFont="1" applyFill="1" applyBorder="1" applyAlignment="1">
      <alignment vertical="center" wrapText="1"/>
    </xf>
    <xf numFmtId="0" fontId="15" fillId="0" borderId="24" xfId="0" applyFont="1" applyFill="1" applyBorder="1" applyAlignment="1">
      <alignment horizontal="center" vertical="center" wrapText="1"/>
    </xf>
    <xf numFmtId="0" fontId="7" fillId="0" borderId="24" xfId="0" applyFont="1" applyFill="1" applyBorder="1" applyAlignment="1">
      <alignment horizontal="center" vertical="center" wrapText="1"/>
    </xf>
    <xf numFmtId="164" fontId="7" fillId="0" borderId="24" xfId="0" applyNumberFormat="1" applyFont="1" applyFill="1" applyBorder="1" applyAlignment="1">
      <alignment horizontal="center" vertical="center" wrapText="1"/>
    </xf>
    <xf numFmtId="0" fontId="3" fillId="0" borderId="24" xfId="0" applyFont="1" applyFill="1" applyBorder="1" applyAlignment="1">
      <alignment horizontal="center" vertical="center"/>
    </xf>
    <xf numFmtId="0" fontId="8" fillId="0" borderId="24" xfId="0" applyFont="1" applyFill="1" applyBorder="1" applyAlignment="1">
      <alignment horizontal="left" vertical="center" wrapText="1"/>
    </xf>
    <xf numFmtId="0" fontId="7" fillId="4" borderId="35" xfId="0" applyFont="1" applyFill="1" applyBorder="1" applyAlignment="1">
      <alignment vertical="center" wrapText="1"/>
    </xf>
    <xf numFmtId="0" fontId="15" fillId="4" borderId="24" xfId="0" applyFont="1" applyFill="1" applyBorder="1" applyAlignment="1">
      <alignment horizontal="center" vertical="center" wrapText="1"/>
    </xf>
    <xf numFmtId="0" fontId="7" fillId="4" borderId="24" xfId="0" applyFont="1" applyFill="1" applyBorder="1" applyAlignment="1">
      <alignment horizontal="center" vertical="center" wrapText="1"/>
    </xf>
    <xf numFmtId="164" fontId="7" fillId="4" borderId="24" xfId="0" applyNumberFormat="1" applyFont="1" applyFill="1" applyBorder="1" applyAlignment="1">
      <alignment horizontal="center" vertical="center" wrapText="1"/>
    </xf>
    <xf numFmtId="0" fontId="7" fillId="0" borderId="24" xfId="0" applyFont="1" applyFill="1" applyBorder="1" applyAlignment="1">
      <alignment horizontal="right" vertical="center" wrapText="1"/>
    </xf>
    <xf numFmtId="0" fontId="0" fillId="0" borderId="24" xfId="0" applyBorder="1"/>
    <xf numFmtId="0" fontId="7" fillId="0" borderId="35" xfId="0" applyFont="1" applyFill="1" applyBorder="1" applyAlignment="1">
      <alignment horizontal="right" vertical="center" wrapText="1"/>
    </xf>
    <xf numFmtId="0" fontId="7" fillId="0" borderId="35" xfId="0" applyFont="1" applyFill="1" applyBorder="1" applyAlignment="1">
      <alignment horizontal="center" vertical="center" wrapText="1"/>
    </xf>
    <xf numFmtId="164" fontId="7" fillId="0" borderId="35" xfId="0" applyNumberFormat="1" applyFont="1" applyFill="1" applyBorder="1" applyAlignment="1">
      <alignment horizontal="center" vertical="center" wrapText="1"/>
    </xf>
    <xf numFmtId="0" fontId="8" fillId="0" borderId="35" xfId="0" applyFont="1" applyFill="1" applyBorder="1" applyAlignment="1">
      <alignment horizontal="left" vertical="center" wrapText="1"/>
    </xf>
    <xf numFmtId="0" fontId="7" fillId="4" borderId="24" xfId="0" applyFont="1" applyFill="1" applyBorder="1" applyAlignment="1">
      <alignment vertical="center" wrapText="1"/>
    </xf>
    <xf numFmtId="0" fontId="0" fillId="4" borderId="18" xfId="0" applyFill="1" applyBorder="1"/>
    <xf numFmtId="0" fontId="3" fillId="0" borderId="21" xfId="0" applyFont="1" applyFill="1" applyBorder="1" applyAlignment="1">
      <alignment horizontal="center" vertical="center"/>
    </xf>
    <xf numFmtId="0" fontId="7" fillId="0" borderId="21" xfId="0" applyFont="1" applyFill="1" applyBorder="1" applyAlignment="1">
      <alignment horizontal="right" vertical="center" wrapText="1"/>
    </xf>
    <xf numFmtId="0" fontId="0" fillId="0" borderId="24" xfId="0" applyFill="1" applyBorder="1"/>
    <xf numFmtId="0" fontId="7" fillId="0" borderId="21" xfId="0" applyFont="1" applyFill="1" applyBorder="1" applyAlignment="1">
      <alignment horizontal="center" vertical="center" wrapText="1"/>
    </xf>
    <xf numFmtId="164" fontId="7" fillId="0" borderId="21" xfId="0" applyNumberFormat="1" applyFont="1" applyFill="1" applyBorder="1" applyAlignment="1">
      <alignment horizontal="center" vertical="center" wrapText="1"/>
    </xf>
    <xf numFmtId="0" fontId="8" fillId="0" borderId="21" xfId="0" applyFont="1" applyFill="1" applyBorder="1" applyAlignment="1">
      <alignment horizontal="left" vertical="center" wrapText="1"/>
    </xf>
    <xf numFmtId="0" fontId="8" fillId="4" borderId="24" xfId="0" applyFont="1" applyFill="1" applyBorder="1" applyAlignment="1">
      <alignment vertical="center" wrapText="1"/>
    </xf>
    <xf numFmtId="0" fontId="8" fillId="4" borderId="24" xfId="0" applyFont="1" applyFill="1" applyBorder="1" applyAlignment="1">
      <alignment horizontal="left" vertical="center"/>
    </xf>
    <xf numFmtId="0" fontId="8" fillId="0" borderId="24" xfId="0" applyFont="1" applyFill="1" applyBorder="1" applyAlignment="1">
      <alignment horizontal="left" vertical="center"/>
    </xf>
    <xf numFmtId="164" fontId="8" fillId="0" borderId="24" xfId="0" applyNumberFormat="1" applyFont="1" applyFill="1" applyBorder="1" applyAlignment="1">
      <alignment horizontal="left" vertical="center" wrapText="1"/>
    </xf>
    <xf numFmtId="0" fontId="8" fillId="4" borderId="24" xfId="0" applyFont="1" applyFill="1" applyBorder="1" applyAlignment="1">
      <alignment horizontal="center" vertical="center" wrapText="1"/>
    </xf>
    <xf numFmtId="0" fontId="17" fillId="4" borderId="24" xfId="0" applyFont="1" applyFill="1" applyBorder="1" applyAlignment="1">
      <alignment horizontal="center" vertical="center"/>
    </xf>
    <xf numFmtId="0" fontId="7" fillId="0" borderId="24" xfId="0" applyFont="1" applyFill="1" applyBorder="1" applyAlignment="1">
      <alignment horizontal="left" vertical="center" wrapText="1"/>
    </xf>
    <xf numFmtId="0" fontId="7" fillId="0" borderId="0" xfId="0" applyFont="1" applyFill="1" applyBorder="1" applyAlignment="1">
      <alignment vertical="center" wrapText="1"/>
    </xf>
    <xf numFmtId="0" fontId="7" fillId="0" borderId="0" xfId="0" applyFont="1" applyFill="1" applyBorder="1" applyAlignment="1">
      <alignment horizontal="center" vertical="center" wrapText="1"/>
    </xf>
    <xf numFmtId="0" fontId="7" fillId="0" borderId="0" xfId="0" applyFont="1" applyFill="1" applyBorder="1" applyAlignment="1">
      <alignment horizontal="left" vertical="center" wrapText="1"/>
    </xf>
    <xf numFmtId="0" fontId="3" fillId="0" borderId="0" xfId="0" applyFont="1" applyBorder="1" applyAlignment="1">
      <alignment horizontal="center" vertical="center"/>
    </xf>
    <xf numFmtId="166" fontId="7" fillId="0" borderId="24"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164" fontId="7" fillId="0" borderId="15" xfId="0" applyNumberFormat="1" applyFont="1" applyFill="1" applyBorder="1" applyAlignment="1">
      <alignment horizontal="center" vertical="center" wrapText="1"/>
    </xf>
    <xf numFmtId="164" fontId="7" fillId="5" borderId="14" xfId="0" applyNumberFormat="1" applyFont="1" applyFill="1" applyBorder="1" applyAlignment="1">
      <alignment horizontal="center" vertical="center" wrapText="1"/>
    </xf>
    <xf numFmtId="164" fontId="7" fillId="0" borderId="20" xfId="0" applyNumberFormat="1" applyFont="1" applyFill="1" applyBorder="1" applyAlignment="1">
      <alignment horizontal="center" vertical="center" wrapText="1"/>
    </xf>
    <xf numFmtId="164" fontId="7" fillId="0" borderId="25" xfId="0" applyNumberFormat="1" applyFont="1" applyFill="1" applyBorder="1" applyAlignment="1">
      <alignment horizontal="center" vertical="center" wrapText="1"/>
    </xf>
    <xf numFmtId="164" fontId="7" fillId="7" borderId="20" xfId="0" applyNumberFormat="1" applyFont="1" applyFill="1" applyBorder="1" applyAlignment="1">
      <alignment horizontal="center" vertical="center" wrapText="1"/>
    </xf>
    <xf numFmtId="164" fontId="7" fillId="7" borderId="25" xfId="0" applyNumberFormat="1" applyFont="1" applyFill="1" applyBorder="1" applyAlignment="1">
      <alignment horizontal="center" vertical="center" wrapText="1"/>
    </xf>
    <xf numFmtId="164" fontId="7" fillId="7" borderId="21" xfId="0" applyNumberFormat="1" applyFont="1" applyFill="1" applyBorder="1" applyAlignment="1">
      <alignment horizontal="center" vertical="center" wrapText="1"/>
    </xf>
    <xf numFmtId="164" fontId="7" fillId="5" borderId="19" xfId="0" applyNumberFormat="1" applyFont="1" applyFill="1" applyBorder="1" applyAlignment="1">
      <alignment horizontal="center" vertical="center" wrapText="1"/>
    </xf>
    <xf numFmtId="164" fontId="7" fillId="0" borderId="19" xfId="0" applyNumberFormat="1" applyFont="1" applyFill="1" applyBorder="1" applyAlignment="1">
      <alignment horizontal="center" vertical="center" wrapText="1"/>
    </xf>
    <xf numFmtId="165" fontId="8" fillId="0" borderId="26" xfId="0" applyNumberFormat="1" applyFont="1" applyFill="1" applyBorder="1" applyAlignment="1">
      <alignment horizontal="center" vertical="center" wrapText="1"/>
    </xf>
    <xf numFmtId="164" fontId="7" fillId="0" borderId="14" xfId="0" applyNumberFormat="1" applyFont="1" applyFill="1" applyBorder="1" applyAlignment="1">
      <alignment horizontal="center" vertical="center" wrapText="1"/>
    </xf>
    <xf numFmtId="164" fontId="7" fillId="0" borderId="29" xfId="0" applyNumberFormat="1" applyFont="1" applyFill="1" applyBorder="1" applyAlignment="1">
      <alignment horizontal="center" vertical="center" wrapText="1"/>
    </xf>
    <xf numFmtId="164" fontId="8" fillId="0" borderId="26" xfId="0" applyNumberFormat="1" applyFont="1" applyFill="1" applyBorder="1" applyAlignment="1">
      <alignment horizontal="center" vertical="center" wrapText="1"/>
    </xf>
    <xf numFmtId="165" fontId="8" fillId="0" borderId="1" xfId="2" applyNumberFormat="1" applyFont="1" applyFill="1" applyBorder="1" applyAlignment="1">
      <alignment horizontal="center" vertical="center" wrapText="1"/>
    </xf>
    <xf numFmtId="165" fontId="8" fillId="0" borderId="31" xfId="2" applyNumberFormat="1" applyFont="1" applyFill="1" applyBorder="1" applyAlignment="1">
      <alignment horizontal="center" vertical="center" wrapText="1"/>
    </xf>
    <xf numFmtId="165" fontId="8" fillId="0" borderId="31" xfId="2" applyNumberFormat="1" applyFont="1" applyFill="1" applyBorder="1" applyAlignment="1" applyProtection="1">
      <alignment horizontal="center" vertical="center" wrapText="1"/>
      <protection locked="0"/>
    </xf>
    <xf numFmtId="165" fontId="8" fillId="0" borderId="0" xfId="2" applyNumberFormat="1" applyFont="1" applyFill="1" applyBorder="1" applyAlignment="1" applyProtection="1">
      <alignment horizontal="center" vertical="center" wrapText="1"/>
      <protection locked="0"/>
    </xf>
    <xf numFmtId="0" fontId="3" fillId="0" borderId="0" xfId="0" applyFont="1" applyAlignment="1">
      <alignment horizontal="center" vertical="center" wrapText="1"/>
    </xf>
    <xf numFmtId="0" fontId="11" fillId="0" borderId="0" xfId="2" applyFont="1" applyFill="1" applyAlignment="1">
      <alignment horizontal="center" vertical="center" wrapText="1"/>
    </xf>
    <xf numFmtId="0" fontId="3" fillId="0" borderId="0" xfId="2" applyFont="1" applyFill="1" applyAlignment="1">
      <alignment horizontal="center" vertical="center" wrapText="1"/>
    </xf>
    <xf numFmtId="0" fontId="0" fillId="0" borderId="0" xfId="0" applyAlignment="1">
      <alignment horizontal="center" vertical="center" wrapText="1"/>
    </xf>
    <xf numFmtId="164" fontId="8" fillId="0" borderId="40" xfId="0" applyNumberFormat="1" applyFont="1" applyFill="1" applyBorder="1" applyAlignment="1">
      <alignment horizontal="center" vertical="center" wrapText="1"/>
    </xf>
    <xf numFmtId="164" fontId="8" fillId="0" borderId="27" xfId="0" applyNumberFormat="1" applyFont="1" applyFill="1" applyBorder="1" applyAlignment="1">
      <alignment horizontal="center" vertical="center" wrapText="1"/>
    </xf>
    <xf numFmtId="165" fontId="8" fillId="0" borderId="40" xfId="0" applyNumberFormat="1" applyFont="1" applyFill="1" applyBorder="1" applyAlignment="1">
      <alignment horizontal="center" vertical="center" wrapText="1"/>
    </xf>
    <xf numFmtId="165" fontId="8" fillId="0" borderId="27" xfId="0" applyNumberFormat="1" applyFont="1" applyFill="1" applyBorder="1" applyAlignment="1">
      <alignment horizontal="center" vertical="center" wrapText="1"/>
    </xf>
    <xf numFmtId="0" fontId="8" fillId="6" borderId="24" xfId="0" applyFont="1" applyFill="1" applyBorder="1" applyAlignment="1">
      <alignment horizontal="center" vertical="center" wrapText="1"/>
    </xf>
    <xf numFmtId="0" fontId="8" fillId="4" borderId="24" xfId="0" applyFont="1" applyFill="1" applyBorder="1" applyAlignment="1">
      <alignment horizontal="left" vertical="center" wrapText="1"/>
    </xf>
    <xf numFmtId="4" fontId="7" fillId="0" borderId="0" xfId="0" applyNumberFormat="1" applyFont="1" applyFill="1" applyBorder="1" applyAlignment="1">
      <alignment horizontal="center" vertical="center" wrapText="1"/>
    </xf>
    <xf numFmtId="0" fontId="18" fillId="0" borderId="0" xfId="0" applyFont="1" applyAlignment="1">
      <alignment vertical="center"/>
    </xf>
    <xf numFmtId="0" fontId="11" fillId="0" borderId="0" xfId="0" applyFont="1" applyAlignment="1">
      <alignment horizontal="right" vertical="center"/>
    </xf>
    <xf numFmtId="0" fontId="8" fillId="0" borderId="0" xfId="0" applyFont="1" applyFill="1" applyBorder="1" applyAlignment="1">
      <alignment horizontal="right" vertical="center"/>
    </xf>
    <xf numFmtId="14" fontId="8" fillId="0" borderId="0" xfId="0" applyNumberFormat="1" applyFont="1" applyFill="1" applyBorder="1" applyAlignment="1">
      <alignment vertical="center"/>
    </xf>
    <xf numFmtId="0" fontId="19" fillId="0" borderId="0" xfId="0" applyFont="1"/>
    <xf numFmtId="0" fontId="7" fillId="0" borderId="0" xfId="0" applyFont="1" applyAlignment="1">
      <alignment vertical="center"/>
    </xf>
    <xf numFmtId="0" fontId="7" fillId="0" borderId="0" xfId="0" applyFont="1" applyAlignment="1">
      <alignment horizontal="center" vertical="center" wrapText="1"/>
    </xf>
    <xf numFmtId="0" fontId="8" fillId="4" borderId="24" xfId="0" applyFont="1" applyFill="1" applyBorder="1" applyAlignment="1">
      <alignment horizontal="left" vertical="center" wrapText="1"/>
    </xf>
    <xf numFmtId="0" fontId="0" fillId="0" borderId="0" xfId="0" applyFill="1"/>
    <xf numFmtId="0" fontId="5" fillId="0" borderId="0" xfId="0" applyFont="1" applyBorder="1" applyAlignment="1">
      <alignment horizontal="center" vertical="center" wrapText="1"/>
    </xf>
    <xf numFmtId="164" fontId="3" fillId="0" borderId="24" xfId="0" applyNumberFormat="1" applyFont="1" applyBorder="1" applyAlignment="1">
      <alignment vertical="center"/>
    </xf>
    <xf numFmtId="0" fontId="0" fillId="0" borderId="0" xfId="0" applyAlignment="1">
      <alignment vertical="center"/>
    </xf>
    <xf numFmtId="0" fontId="11" fillId="0" borderId="0" xfId="0" applyFont="1" applyAlignment="1">
      <alignment vertical="center"/>
    </xf>
    <xf numFmtId="0" fontId="8" fillId="4" borderId="25" xfId="0" applyFont="1" applyFill="1" applyBorder="1" applyAlignment="1">
      <alignment vertical="center"/>
    </xf>
    <xf numFmtId="0" fontId="8" fillId="4" borderId="18" xfId="0" applyFont="1" applyFill="1" applyBorder="1" applyAlignment="1">
      <alignment vertical="center" wrapText="1"/>
    </xf>
    <xf numFmtId="0" fontId="8" fillId="4" borderId="19" xfId="0" applyFont="1" applyFill="1" applyBorder="1" applyAlignment="1">
      <alignment vertical="center" wrapText="1"/>
    </xf>
    <xf numFmtId="0" fontId="8" fillId="4" borderId="18" xfId="0" applyFont="1" applyFill="1" applyBorder="1" applyAlignment="1">
      <alignment vertical="center"/>
    </xf>
    <xf numFmtId="0" fontId="8" fillId="4" borderId="19" xfId="0" applyFont="1" applyFill="1" applyBorder="1" applyAlignment="1">
      <alignment vertical="center"/>
    </xf>
    <xf numFmtId="0" fontId="8" fillId="4" borderId="24" xfId="0" applyFont="1" applyFill="1" applyBorder="1" applyAlignment="1">
      <alignment vertical="center"/>
    </xf>
    <xf numFmtId="0" fontId="8" fillId="4" borderId="25" xfId="0" applyFont="1" applyFill="1" applyBorder="1" applyAlignment="1">
      <alignment vertical="center" wrapText="1"/>
    </xf>
    <xf numFmtId="0" fontId="8" fillId="4" borderId="38" xfId="0" applyFont="1" applyFill="1" applyBorder="1" applyAlignment="1">
      <alignment vertical="center" wrapText="1"/>
    </xf>
    <xf numFmtId="0" fontId="8" fillId="4" borderId="37" xfId="0" applyFont="1" applyFill="1" applyBorder="1" applyAlignment="1">
      <alignment vertical="center" wrapText="1"/>
    </xf>
    <xf numFmtId="0" fontId="8" fillId="4" borderId="20" xfId="0" applyFont="1" applyFill="1" applyBorder="1" applyAlignment="1">
      <alignment vertical="center" wrapText="1"/>
    </xf>
    <xf numFmtId="1" fontId="7" fillId="0" borderId="21" xfId="0" applyNumberFormat="1" applyFont="1" applyFill="1" applyBorder="1" applyAlignment="1">
      <alignment horizontal="center" vertical="center" wrapText="1"/>
    </xf>
    <xf numFmtId="1" fontId="8" fillId="4" borderId="25" xfId="0" applyNumberFormat="1" applyFont="1" applyFill="1" applyBorder="1" applyAlignment="1">
      <alignment horizontal="left" vertical="center" wrapText="1"/>
    </xf>
    <xf numFmtId="1" fontId="7" fillId="0" borderId="24" xfId="0" applyNumberFormat="1" applyFont="1" applyFill="1" applyBorder="1" applyAlignment="1">
      <alignment horizontal="center" vertical="center" wrapText="1"/>
    </xf>
    <xf numFmtId="1" fontId="8" fillId="4" borderId="25" xfId="0" applyNumberFormat="1" applyFont="1" applyFill="1" applyBorder="1" applyAlignment="1">
      <alignment horizontal="center" vertical="center" wrapText="1"/>
    </xf>
    <xf numFmtId="1" fontId="7" fillId="7" borderId="24" xfId="0" applyNumberFormat="1" applyFont="1" applyFill="1" applyBorder="1" applyAlignment="1">
      <alignment horizontal="center" vertical="center" wrapText="1"/>
    </xf>
    <xf numFmtId="1" fontId="8" fillId="4" borderId="25" xfId="0" applyNumberFormat="1" applyFont="1" applyFill="1" applyBorder="1" applyAlignment="1">
      <alignment horizontal="center" vertical="center"/>
    </xf>
    <xf numFmtId="1" fontId="8" fillId="4" borderId="18" xfId="0" applyNumberFormat="1" applyFont="1" applyFill="1" applyBorder="1" applyAlignment="1">
      <alignment horizontal="center" vertical="center" wrapText="1"/>
    </xf>
    <xf numFmtId="2" fontId="7" fillId="4" borderId="25" xfId="0" applyNumberFormat="1" applyFont="1" applyFill="1" applyBorder="1" applyAlignment="1">
      <alignment horizontal="center" vertical="center" wrapText="1"/>
    </xf>
    <xf numFmtId="1" fontId="8" fillId="4" borderId="0" xfId="0" applyNumberFormat="1" applyFont="1" applyFill="1" applyBorder="1" applyAlignment="1">
      <alignment horizontal="center" vertical="center" wrapText="1"/>
    </xf>
    <xf numFmtId="1" fontId="8" fillId="4" borderId="37" xfId="0" applyNumberFormat="1" applyFont="1" applyFill="1" applyBorder="1" applyAlignment="1">
      <alignment horizontal="center" vertical="center" wrapText="1"/>
    </xf>
    <xf numFmtId="1" fontId="7" fillId="4" borderId="24" xfId="0" applyNumberFormat="1" applyFont="1" applyFill="1" applyBorder="1" applyAlignment="1">
      <alignment horizontal="center" vertical="center" wrapText="1"/>
    </xf>
    <xf numFmtId="2" fontId="7" fillId="7" borderId="24" xfId="0" applyNumberFormat="1" applyFont="1" applyFill="1" applyBorder="1" applyAlignment="1">
      <alignment horizontal="center" vertical="center" wrapText="1"/>
    </xf>
    <xf numFmtId="2" fontId="7" fillId="4" borderId="24" xfId="0" applyNumberFormat="1"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7" fillId="0" borderId="5" xfId="0" applyFont="1" applyBorder="1" applyAlignment="1">
      <alignment horizontal="center" vertical="center" wrapText="1"/>
    </xf>
    <xf numFmtId="0" fontId="7" fillId="0" borderId="0" xfId="0" applyFont="1" applyAlignment="1">
      <alignment horizontal="center" vertical="center" wrapText="1"/>
    </xf>
    <xf numFmtId="0" fontId="7" fillId="0" borderId="8" xfId="0" applyFont="1" applyBorder="1" applyAlignment="1">
      <alignment horizontal="center" vertical="center" wrapText="1"/>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3" fillId="0" borderId="17" xfId="0" applyFont="1" applyFill="1" applyBorder="1" applyAlignment="1">
      <alignment horizontal="left"/>
    </xf>
    <xf numFmtId="0" fontId="3" fillId="0" borderId="18" xfId="0" applyFont="1" applyFill="1" applyBorder="1" applyAlignment="1">
      <alignment horizontal="left"/>
    </xf>
    <xf numFmtId="0" fontId="3" fillId="0" borderId="19" xfId="0" applyFont="1" applyFill="1" applyBorder="1" applyAlignment="1">
      <alignment horizontal="left"/>
    </xf>
    <xf numFmtId="4" fontId="8" fillId="4" borderId="1" xfId="0" applyNumberFormat="1" applyFont="1" applyFill="1" applyBorder="1" applyAlignment="1">
      <alignment horizontal="center" vertical="center" wrapText="1"/>
    </xf>
    <xf numFmtId="4" fontId="8" fillId="4" borderId="2" xfId="0" applyNumberFormat="1" applyFont="1" applyFill="1" applyBorder="1" applyAlignment="1">
      <alignment horizontal="center" vertical="center" wrapText="1"/>
    </xf>
    <xf numFmtId="0" fontId="3" fillId="0" borderId="13" xfId="0" applyFont="1" applyFill="1" applyBorder="1" applyAlignment="1">
      <alignment horizontal="left"/>
    </xf>
    <xf numFmtId="0" fontId="3" fillId="0" borderId="14" xfId="0" applyFont="1" applyFill="1" applyBorder="1" applyAlignment="1">
      <alignment horizontal="left"/>
    </xf>
    <xf numFmtId="0" fontId="3" fillId="0" borderId="23" xfId="0" applyFont="1" applyFill="1" applyBorder="1" applyAlignment="1">
      <alignment horizontal="left"/>
    </xf>
    <xf numFmtId="0" fontId="3" fillId="0" borderId="24" xfId="0" applyFont="1" applyFill="1" applyBorder="1" applyAlignment="1">
      <alignment horizontal="left"/>
    </xf>
    <xf numFmtId="0" fontId="3" fillId="0" borderId="36" xfId="0" applyFont="1" applyFill="1" applyBorder="1" applyAlignment="1">
      <alignment horizontal="left" vertical="top"/>
    </xf>
    <xf numFmtId="0" fontId="3" fillId="0" borderId="37" xfId="0" applyFont="1" applyFill="1" applyBorder="1" applyAlignment="1">
      <alignment horizontal="left" vertical="top"/>
    </xf>
    <xf numFmtId="0" fontId="3" fillId="0" borderId="20" xfId="0" applyFont="1" applyFill="1" applyBorder="1" applyAlignment="1">
      <alignment horizontal="left" vertical="top"/>
    </xf>
    <xf numFmtId="4" fontId="8" fillId="4" borderId="3" xfId="0" applyNumberFormat="1" applyFont="1" applyFill="1" applyBorder="1" applyAlignment="1">
      <alignment horizontal="center" vertical="center" wrapText="1"/>
    </xf>
    <xf numFmtId="0" fontId="3" fillId="7" borderId="17" xfId="0" applyFont="1" applyFill="1" applyBorder="1" applyAlignment="1">
      <alignment horizontal="left"/>
    </xf>
    <xf numFmtId="0" fontId="3" fillId="7" borderId="18" xfId="0" applyFont="1" applyFill="1" applyBorder="1" applyAlignment="1">
      <alignment horizontal="left"/>
    </xf>
    <xf numFmtId="0" fontId="3" fillId="7" borderId="19" xfId="0" applyFont="1" applyFill="1" applyBorder="1" applyAlignment="1">
      <alignment horizontal="left"/>
    </xf>
    <xf numFmtId="0" fontId="3" fillId="0" borderId="17" xfId="0" applyFont="1" applyFill="1" applyBorder="1" applyAlignment="1">
      <alignment horizontal="left" vertical="top" wrapText="1"/>
    </xf>
    <xf numFmtId="0" fontId="3" fillId="0" borderId="18" xfId="0" applyFont="1" applyFill="1" applyBorder="1" applyAlignment="1">
      <alignment horizontal="left" vertical="top" wrapText="1"/>
    </xf>
    <xf numFmtId="0" fontId="3" fillId="0" borderId="19" xfId="0" applyFont="1" applyFill="1" applyBorder="1" applyAlignment="1">
      <alignment horizontal="left" vertical="top" wrapText="1"/>
    </xf>
    <xf numFmtId="0" fontId="3" fillId="0" borderId="23" xfId="0" applyFont="1" applyFill="1" applyBorder="1" applyAlignment="1">
      <alignment horizontal="left" vertical="top" wrapText="1"/>
    </xf>
    <xf numFmtId="0" fontId="3" fillId="0" borderId="24" xfId="0" applyFont="1" applyFill="1" applyBorder="1" applyAlignment="1">
      <alignment horizontal="left" vertical="top" wrapText="1"/>
    </xf>
    <xf numFmtId="0" fontId="3" fillId="0" borderId="28" xfId="0" applyFont="1" applyFill="1" applyBorder="1" applyAlignment="1">
      <alignment horizontal="left" vertical="top"/>
    </xf>
    <xf numFmtId="0" fontId="3" fillId="0" borderId="29" xfId="0" applyFont="1" applyFill="1" applyBorder="1" applyAlignment="1">
      <alignment horizontal="left" vertical="top"/>
    </xf>
    <xf numFmtId="0" fontId="11" fillId="0" borderId="7" xfId="0" applyFont="1" applyBorder="1" applyAlignment="1">
      <alignment horizontal="right"/>
    </xf>
    <xf numFmtId="0" fontId="11" fillId="0" borderId="8" xfId="0" applyFont="1" applyBorder="1" applyAlignment="1">
      <alignment horizontal="right"/>
    </xf>
    <xf numFmtId="0" fontId="3" fillId="0" borderId="32" xfId="0" applyFont="1" applyFill="1" applyBorder="1" applyAlignment="1">
      <alignment horizontal="left"/>
    </xf>
    <xf numFmtId="0" fontId="3" fillId="0" borderId="33" xfId="0" applyFont="1" applyFill="1" applyBorder="1" applyAlignment="1">
      <alignment horizontal="left"/>
    </xf>
    <xf numFmtId="0" fontId="3" fillId="0" borderId="34" xfId="0" applyFont="1" applyFill="1" applyBorder="1" applyAlignment="1">
      <alignment horizontal="left"/>
    </xf>
    <xf numFmtId="0" fontId="3" fillId="0" borderId="36" xfId="0" applyFont="1" applyFill="1" applyBorder="1" applyAlignment="1">
      <alignment horizontal="left"/>
    </xf>
    <xf numFmtId="0" fontId="3" fillId="0" borderId="37" xfId="0" applyFont="1" applyFill="1" applyBorder="1" applyAlignment="1">
      <alignment horizontal="left"/>
    </xf>
    <xf numFmtId="0" fontId="3" fillId="0" borderId="20" xfId="0" applyFont="1" applyFill="1" applyBorder="1" applyAlignment="1">
      <alignment horizontal="left"/>
    </xf>
    <xf numFmtId="4" fontId="8" fillId="6" borderId="1" xfId="0" applyNumberFormat="1" applyFont="1" applyFill="1" applyBorder="1" applyAlignment="1">
      <alignment horizontal="right" vertical="center" wrapText="1"/>
    </xf>
    <xf numFmtId="4" fontId="7" fillId="6" borderId="2" xfId="0" applyNumberFormat="1" applyFont="1" applyFill="1" applyBorder="1" applyAlignment="1">
      <alignment horizontal="right" vertical="center" wrapText="1"/>
    </xf>
    <xf numFmtId="4" fontId="7" fillId="6" borderId="1" xfId="0" applyNumberFormat="1" applyFont="1" applyFill="1" applyBorder="1" applyAlignment="1">
      <alignment horizontal="right" vertical="center" wrapText="1"/>
    </xf>
    <xf numFmtId="4" fontId="7" fillId="6" borderId="3" xfId="0" applyNumberFormat="1" applyFont="1" applyFill="1" applyBorder="1" applyAlignment="1">
      <alignment horizontal="right" vertical="center" wrapText="1"/>
    </xf>
    <xf numFmtId="0" fontId="20" fillId="0" borderId="1"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20" fillId="0" borderId="3" xfId="0" applyFont="1" applyFill="1" applyBorder="1" applyAlignment="1">
      <alignment horizontal="center" vertical="center" wrapText="1"/>
    </xf>
    <xf numFmtId="0" fontId="11" fillId="0" borderId="1" xfId="0" applyFont="1" applyBorder="1" applyAlignment="1">
      <alignment horizontal="right"/>
    </xf>
    <xf numFmtId="0" fontId="11" fillId="0" borderId="2" xfId="0" applyFont="1" applyBorder="1" applyAlignment="1">
      <alignment horizontal="right"/>
    </xf>
    <xf numFmtId="0" fontId="11" fillId="0" borderId="3" xfId="0" applyFont="1" applyBorder="1" applyAlignment="1">
      <alignment horizontal="right"/>
    </xf>
    <xf numFmtId="0" fontId="11" fillId="0" borderId="7" xfId="0" applyFont="1" applyFill="1" applyBorder="1" applyAlignment="1">
      <alignment horizontal="right" vertical="center"/>
    </xf>
    <xf numFmtId="0" fontId="11" fillId="0" borderId="2" xfId="0" applyFont="1" applyFill="1" applyBorder="1" applyAlignment="1">
      <alignment horizontal="right" vertical="center"/>
    </xf>
    <xf numFmtId="0" fontId="11" fillId="0" borderId="3" xfId="0" applyFont="1" applyFill="1" applyBorder="1" applyAlignment="1">
      <alignment horizontal="right" vertical="center"/>
    </xf>
    <xf numFmtId="0" fontId="3" fillId="0" borderId="2" xfId="0" applyFont="1" applyBorder="1" applyAlignment="1">
      <alignment horizontal="right" vertical="center" wrapText="1"/>
    </xf>
    <xf numFmtId="0" fontId="7" fillId="0" borderId="25" xfId="0" applyFont="1" applyFill="1" applyBorder="1" applyAlignment="1">
      <alignment horizontal="center" vertical="center" wrapText="1"/>
    </xf>
    <xf numFmtId="0" fontId="7" fillId="0" borderId="19" xfId="0" applyFont="1" applyFill="1" applyBorder="1" applyAlignment="1">
      <alignment horizontal="center" vertical="center" wrapText="1"/>
    </xf>
    <xf numFmtId="0" fontId="8" fillId="0" borderId="37" xfId="0" applyFont="1" applyFill="1" applyBorder="1" applyAlignment="1">
      <alignment horizontal="center" vertical="center" wrapText="1"/>
    </xf>
    <xf numFmtId="0" fontId="8" fillId="0" borderId="20" xfId="0" applyFont="1" applyFill="1" applyBorder="1" applyAlignment="1">
      <alignment horizontal="center" vertical="center" wrapText="1"/>
    </xf>
    <xf numFmtId="0" fontId="8" fillId="6" borderId="24" xfId="0" applyFont="1" applyFill="1" applyBorder="1" applyAlignment="1">
      <alignment horizontal="center" vertical="center" wrapText="1"/>
    </xf>
    <xf numFmtId="0" fontId="8" fillId="6" borderId="39"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8" fillId="6" borderId="38" xfId="0" applyFont="1" applyFill="1" applyBorder="1" applyAlignment="1">
      <alignment horizontal="center" vertical="center" wrapText="1"/>
    </xf>
    <xf numFmtId="0" fontId="8" fillId="6" borderId="20" xfId="0" applyFont="1" applyFill="1" applyBorder="1" applyAlignment="1">
      <alignment horizontal="center" vertical="center" wrapText="1"/>
    </xf>
    <xf numFmtId="0" fontId="8" fillId="4" borderId="38" xfId="0" applyFont="1" applyFill="1" applyBorder="1" applyAlignment="1">
      <alignment horizontal="left" vertical="center" wrapText="1"/>
    </xf>
    <xf numFmtId="0" fontId="8" fillId="4" borderId="37" xfId="0" applyFont="1" applyFill="1" applyBorder="1" applyAlignment="1">
      <alignment horizontal="left" vertical="center" wrapText="1"/>
    </xf>
    <xf numFmtId="0" fontId="8" fillId="4" borderId="20" xfId="0" applyFont="1" applyFill="1" applyBorder="1" applyAlignment="1">
      <alignment horizontal="left" vertical="center" wrapText="1"/>
    </xf>
    <xf numFmtId="0" fontId="8" fillId="4" borderId="25" xfId="0" applyFont="1" applyFill="1" applyBorder="1" applyAlignment="1">
      <alignment horizontal="left" vertical="center" wrapText="1"/>
    </xf>
    <xf numFmtId="0" fontId="8" fillId="4" borderId="18" xfId="0" applyFont="1" applyFill="1" applyBorder="1" applyAlignment="1">
      <alignment horizontal="left" vertical="center" wrapText="1"/>
    </xf>
    <xf numFmtId="0" fontId="8" fillId="4" borderId="19" xfId="0" applyFont="1" applyFill="1" applyBorder="1" applyAlignment="1">
      <alignment horizontal="left" vertical="center" wrapText="1"/>
    </xf>
    <xf numFmtId="0" fontId="8" fillId="4" borderId="24" xfId="0" applyFont="1" applyFill="1" applyBorder="1" applyAlignment="1">
      <alignment horizontal="left" vertical="center" wrapText="1"/>
    </xf>
    <xf numFmtId="0" fontId="5" fillId="2" borderId="24" xfId="0" applyFont="1" applyFill="1" applyBorder="1" applyAlignment="1">
      <alignment horizontal="center" vertical="center" wrapText="1"/>
    </xf>
    <xf numFmtId="0" fontId="14" fillId="0" borderId="0"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8" fillId="6" borderId="35" xfId="0" applyFont="1" applyFill="1" applyBorder="1" applyAlignment="1">
      <alignment horizontal="center" vertical="center" wrapText="1"/>
    </xf>
    <xf numFmtId="0" fontId="8" fillId="6" borderId="21" xfId="0" applyFont="1" applyFill="1" applyBorder="1" applyAlignment="1">
      <alignment horizontal="center" vertical="center" wrapText="1"/>
    </xf>
    <xf numFmtId="0" fontId="17" fillId="4" borderId="24" xfId="0" applyFont="1" applyFill="1" applyBorder="1" applyAlignment="1">
      <alignment horizontal="right" vertical="center" wrapText="1"/>
    </xf>
    <xf numFmtId="0" fontId="5" fillId="2" borderId="24" xfId="0" applyFont="1" applyFill="1" applyBorder="1" applyAlignment="1">
      <alignment horizontal="center" vertical="center"/>
    </xf>
    <xf numFmtId="0" fontId="5" fillId="0" borderId="40"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17" fillId="4" borderId="24" xfId="0" applyFont="1" applyFill="1" applyBorder="1" applyAlignment="1">
      <alignment horizontal="right" vertical="center"/>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zoomScale="115" zoomScaleNormal="115" workbookViewId="0">
      <selection activeCell="A4" sqref="A4"/>
    </sheetView>
  </sheetViews>
  <sheetFormatPr baseColWidth="10" defaultRowHeight="15" x14ac:dyDescent="0.25"/>
  <cols>
    <col min="2" max="2" width="19.28515625" customWidth="1"/>
    <col min="3" max="3" width="21.7109375" customWidth="1"/>
    <col min="4" max="4" width="21.5703125" customWidth="1"/>
    <col min="5" max="8" width="16.42578125" style="89" customWidth="1"/>
  </cols>
  <sheetData>
    <row r="1" spans="1:8" ht="33.75" thickBot="1" x14ac:dyDescent="0.3">
      <c r="A1" s="1"/>
      <c r="B1" s="2"/>
      <c r="C1" s="2"/>
      <c r="D1" s="2"/>
      <c r="E1" s="86"/>
      <c r="F1" s="86"/>
      <c r="G1" s="86"/>
      <c r="H1" s="86"/>
    </row>
    <row r="2" spans="1:8" ht="19.5" thickBot="1" x14ac:dyDescent="0.3">
      <c r="A2" s="133" t="s">
        <v>0</v>
      </c>
      <c r="B2" s="134"/>
      <c r="C2" s="134"/>
      <c r="D2" s="134"/>
      <c r="E2" s="134"/>
      <c r="F2" s="134"/>
      <c r="G2" s="134"/>
      <c r="H2" s="134"/>
    </row>
    <row r="3" spans="1:8" ht="97.5" customHeight="1" thickBot="1" x14ac:dyDescent="0.3">
      <c r="A3" s="189" t="s">
        <v>584</v>
      </c>
      <c r="B3" s="190"/>
      <c r="C3" s="190"/>
      <c r="D3" s="190"/>
      <c r="E3" s="190"/>
      <c r="F3" s="190"/>
      <c r="G3" s="190"/>
      <c r="H3" s="191"/>
    </row>
    <row r="4" spans="1:8" x14ac:dyDescent="0.25">
      <c r="A4" s="26"/>
      <c r="B4" s="26"/>
      <c r="C4" s="26"/>
      <c r="D4" s="26"/>
      <c r="E4" s="68"/>
      <c r="F4" s="68"/>
      <c r="G4" s="68"/>
      <c r="H4" s="68"/>
    </row>
    <row r="5" spans="1:8" ht="15.75" thickBot="1" x14ac:dyDescent="0.3">
      <c r="A5" s="1"/>
      <c r="B5" s="1"/>
      <c r="C5" s="1"/>
      <c r="D5" s="1"/>
      <c r="E5" s="86"/>
      <c r="F5" s="86"/>
      <c r="G5" s="86"/>
      <c r="H5" s="86"/>
    </row>
    <row r="6" spans="1:8" x14ac:dyDescent="0.25">
      <c r="A6" s="135" t="s">
        <v>558</v>
      </c>
      <c r="B6" s="136"/>
      <c r="C6" s="136"/>
      <c r="D6" s="136"/>
      <c r="E6" s="136"/>
      <c r="F6" s="136"/>
      <c r="G6" s="136"/>
      <c r="H6" s="137"/>
    </row>
    <row r="7" spans="1:8" ht="15.75" thickBot="1" x14ac:dyDescent="0.3">
      <c r="A7" s="138"/>
      <c r="B7" s="139"/>
      <c r="C7" s="139"/>
      <c r="D7" s="139"/>
      <c r="E7" s="139"/>
      <c r="F7" s="139"/>
      <c r="G7" s="139"/>
      <c r="H7" s="140"/>
    </row>
    <row r="8" spans="1:8" x14ac:dyDescent="0.25">
      <c r="A8" s="141" t="s">
        <v>1</v>
      </c>
      <c r="B8" s="141"/>
      <c r="C8" s="141"/>
      <c r="D8" s="141"/>
      <c r="E8" s="141"/>
      <c r="F8" s="141"/>
      <c r="G8" s="141"/>
      <c r="H8" s="141"/>
    </row>
    <row r="9" spans="1:8" x14ac:dyDescent="0.25">
      <c r="A9" s="142"/>
      <c r="B9" s="142"/>
      <c r="C9" s="142"/>
      <c r="D9" s="142"/>
      <c r="E9" s="142"/>
      <c r="F9" s="142"/>
      <c r="G9" s="142"/>
      <c r="H9" s="142"/>
    </row>
    <row r="10" spans="1:8" ht="15.75" thickBot="1" x14ac:dyDescent="0.3">
      <c r="A10" s="143"/>
      <c r="B10" s="143"/>
      <c r="C10" s="143"/>
      <c r="D10" s="143"/>
      <c r="E10" s="143"/>
      <c r="F10" s="143"/>
      <c r="G10" s="143"/>
      <c r="H10" s="143"/>
    </row>
    <row r="11" spans="1:8" x14ac:dyDescent="0.25">
      <c r="A11" s="144" t="s">
        <v>2</v>
      </c>
      <c r="B11" s="146" t="s">
        <v>3</v>
      </c>
      <c r="C11" s="147"/>
      <c r="D11" s="148"/>
      <c r="E11" s="152" t="s">
        <v>4</v>
      </c>
      <c r="F11" s="152" t="s">
        <v>5</v>
      </c>
      <c r="G11" s="152" t="s">
        <v>6</v>
      </c>
      <c r="H11" s="144" t="s">
        <v>7</v>
      </c>
    </row>
    <row r="12" spans="1:8" ht="30" customHeight="1" thickBot="1" x14ac:dyDescent="0.3">
      <c r="A12" s="145"/>
      <c r="B12" s="149"/>
      <c r="C12" s="150"/>
      <c r="D12" s="151"/>
      <c r="E12" s="153"/>
      <c r="F12" s="153"/>
      <c r="G12" s="153"/>
      <c r="H12" s="145"/>
    </row>
    <row r="13" spans="1:8" ht="16.5" thickBot="1" x14ac:dyDescent="0.3">
      <c r="A13" s="157" t="s">
        <v>8</v>
      </c>
      <c r="B13" s="158"/>
      <c r="C13" s="158"/>
      <c r="D13" s="158"/>
      <c r="E13" s="158"/>
      <c r="F13" s="158"/>
      <c r="G13" s="158"/>
      <c r="H13" s="158"/>
    </row>
    <row r="14" spans="1:8" ht="15.75" x14ac:dyDescent="0.25">
      <c r="A14" s="3" t="s">
        <v>9</v>
      </c>
      <c r="B14" s="159" t="s">
        <v>10</v>
      </c>
      <c r="C14" s="160"/>
      <c r="D14" s="160"/>
      <c r="E14" s="69">
        <v>0</v>
      </c>
      <c r="F14" s="70">
        <v>0</v>
      </c>
      <c r="G14" s="70">
        <v>0</v>
      </c>
      <c r="H14" s="70">
        <v>0</v>
      </c>
    </row>
    <row r="15" spans="1:8" ht="15.75" x14ac:dyDescent="0.25">
      <c r="A15" s="4" t="s">
        <v>11</v>
      </c>
      <c r="B15" s="154" t="s">
        <v>12</v>
      </c>
      <c r="C15" s="155"/>
      <c r="D15" s="156"/>
      <c r="E15" s="71">
        <v>0</v>
      </c>
      <c r="F15" s="71">
        <v>0</v>
      </c>
      <c r="G15" s="71">
        <v>0</v>
      </c>
      <c r="H15" s="71">
        <v>0</v>
      </c>
    </row>
    <row r="16" spans="1:8" ht="15.75" x14ac:dyDescent="0.25">
      <c r="A16" s="4" t="s">
        <v>13</v>
      </c>
      <c r="B16" s="154" t="s">
        <v>14</v>
      </c>
      <c r="C16" s="155"/>
      <c r="D16" s="156"/>
      <c r="E16" s="71">
        <v>0</v>
      </c>
      <c r="F16" s="71">
        <v>0</v>
      </c>
      <c r="G16" s="71">
        <v>0</v>
      </c>
      <c r="H16" s="71">
        <v>0</v>
      </c>
    </row>
    <row r="17" spans="1:8" ht="15.75" x14ac:dyDescent="0.25">
      <c r="A17" s="4" t="s">
        <v>15</v>
      </c>
      <c r="B17" s="154" t="s">
        <v>16</v>
      </c>
      <c r="C17" s="155"/>
      <c r="D17" s="156"/>
      <c r="E17" s="71">
        <v>0</v>
      </c>
      <c r="F17" s="71">
        <v>0</v>
      </c>
      <c r="G17" s="71">
        <v>0</v>
      </c>
      <c r="H17" s="71">
        <v>0</v>
      </c>
    </row>
    <row r="18" spans="1:8" ht="15.75" x14ac:dyDescent="0.25">
      <c r="A18" s="4">
        <v>9</v>
      </c>
      <c r="B18" s="154" t="s">
        <v>17</v>
      </c>
      <c r="C18" s="155"/>
      <c r="D18" s="156"/>
      <c r="E18" s="71">
        <v>0</v>
      </c>
      <c r="F18" s="71">
        <v>0</v>
      </c>
      <c r="G18" s="71">
        <v>0</v>
      </c>
      <c r="H18" s="71">
        <v>0</v>
      </c>
    </row>
    <row r="19" spans="1:8" ht="15.75" x14ac:dyDescent="0.25">
      <c r="A19" s="5">
        <v>10</v>
      </c>
      <c r="B19" s="161" t="s">
        <v>18</v>
      </c>
      <c r="C19" s="162"/>
      <c r="D19" s="162"/>
      <c r="E19" s="71">
        <v>0</v>
      </c>
      <c r="F19" s="72">
        <v>0</v>
      </c>
      <c r="G19" s="54">
        <v>0</v>
      </c>
      <c r="H19" s="54">
        <v>0</v>
      </c>
    </row>
    <row r="20" spans="1:8" ht="15.75" x14ac:dyDescent="0.25">
      <c r="A20" s="20">
        <v>11</v>
      </c>
      <c r="B20" s="23" t="s">
        <v>21</v>
      </c>
      <c r="C20" s="24"/>
      <c r="D20" s="25"/>
      <c r="E20" s="73">
        <v>0</v>
      </c>
      <c r="F20" s="74">
        <v>0</v>
      </c>
      <c r="G20" s="75">
        <v>0</v>
      </c>
      <c r="H20" s="75">
        <v>0</v>
      </c>
    </row>
    <row r="21" spans="1:8" ht="16.5" thickBot="1" x14ac:dyDescent="0.3">
      <c r="A21" s="6" t="s">
        <v>19</v>
      </c>
      <c r="B21" s="163" t="s">
        <v>20</v>
      </c>
      <c r="C21" s="164"/>
      <c r="D21" s="165"/>
      <c r="E21" s="76">
        <v>0</v>
      </c>
      <c r="F21" s="76">
        <v>0</v>
      </c>
      <c r="G21" s="76">
        <v>0</v>
      </c>
      <c r="H21" s="77">
        <v>0</v>
      </c>
    </row>
    <row r="22" spans="1:8" ht="16.5" thickBot="1" x14ac:dyDescent="0.3">
      <c r="A22" s="192" t="s">
        <v>45</v>
      </c>
      <c r="B22" s="193"/>
      <c r="C22" s="193"/>
      <c r="D22" s="194"/>
      <c r="E22" s="92">
        <f>SUM(E14:E21)</f>
        <v>0</v>
      </c>
      <c r="F22" s="78">
        <f>SUM(F14:F21)</f>
        <v>0</v>
      </c>
      <c r="G22" s="78">
        <f>SUM(G14:G21)</f>
        <v>0</v>
      </c>
      <c r="H22" s="93">
        <f>SUM(H14:H21)</f>
        <v>0</v>
      </c>
    </row>
    <row r="23" spans="1:8" ht="16.5" thickBot="1" x14ac:dyDescent="0.3">
      <c r="A23" s="157" t="s">
        <v>22</v>
      </c>
      <c r="B23" s="158"/>
      <c r="C23" s="158"/>
      <c r="D23" s="158"/>
      <c r="E23" s="158"/>
      <c r="F23" s="158"/>
      <c r="G23" s="158"/>
      <c r="H23" s="166"/>
    </row>
    <row r="24" spans="1:8" ht="15.75" x14ac:dyDescent="0.25">
      <c r="A24" s="7" t="s">
        <v>23</v>
      </c>
      <c r="B24" s="159" t="s">
        <v>24</v>
      </c>
      <c r="C24" s="160"/>
      <c r="D24" s="160"/>
      <c r="E24" s="79">
        <v>0</v>
      </c>
      <c r="F24" s="79">
        <v>0</v>
      </c>
      <c r="G24" s="79">
        <v>0</v>
      </c>
      <c r="H24" s="79">
        <v>0</v>
      </c>
    </row>
    <row r="25" spans="1:8" ht="15.75" x14ac:dyDescent="0.25">
      <c r="A25" s="4" t="s">
        <v>25</v>
      </c>
      <c r="B25" s="154" t="s">
        <v>26</v>
      </c>
      <c r="C25" s="155"/>
      <c r="D25" s="156"/>
      <c r="E25" s="54">
        <v>0</v>
      </c>
      <c r="F25" s="54">
        <v>0</v>
      </c>
      <c r="G25" s="54">
        <v>0</v>
      </c>
      <c r="H25" s="54">
        <v>0</v>
      </c>
    </row>
    <row r="26" spans="1:8" ht="15.75" x14ac:dyDescent="0.25">
      <c r="A26" s="4" t="s">
        <v>27</v>
      </c>
      <c r="B26" s="154" t="s">
        <v>28</v>
      </c>
      <c r="C26" s="155"/>
      <c r="D26" s="156"/>
      <c r="E26" s="54">
        <v>0</v>
      </c>
      <c r="F26" s="54">
        <v>0</v>
      </c>
      <c r="G26" s="54">
        <v>0</v>
      </c>
      <c r="H26" s="54">
        <v>0</v>
      </c>
    </row>
    <row r="27" spans="1:8" ht="15.75" x14ac:dyDescent="0.25">
      <c r="A27" s="8" t="s">
        <v>29</v>
      </c>
      <c r="B27" s="154" t="s">
        <v>30</v>
      </c>
      <c r="C27" s="155"/>
      <c r="D27" s="156"/>
      <c r="E27" s="54">
        <v>0</v>
      </c>
      <c r="F27" s="54">
        <v>0</v>
      </c>
      <c r="G27" s="54">
        <v>0</v>
      </c>
      <c r="H27" s="54">
        <v>0</v>
      </c>
    </row>
    <row r="28" spans="1:8" ht="15.75" x14ac:dyDescent="0.25">
      <c r="A28" s="21"/>
      <c r="B28" s="167" t="s">
        <v>31</v>
      </c>
      <c r="C28" s="168"/>
      <c r="D28" s="169"/>
      <c r="E28" s="27">
        <v>0</v>
      </c>
      <c r="F28" s="27">
        <v>0</v>
      </c>
      <c r="G28" s="27">
        <v>0</v>
      </c>
      <c r="H28" s="27">
        <v>0</v>
      </c>
    </row>
    <row r="29" spans="1:8" ht="15.75" x14ac:dyDescent="0.25">
      <c r="A29" s="21"/>
      <c r="B29" s="167" t="s">
        <v>32</v>
      </c>
      <c r="C29" s="168"/>
      <c r="D29" s="169"/>
      <c r="E29" s="27">
        <v>0</v>
      </c>
      <c r="F29" s="27">
        <v>0</v>
      </c>
      <c r="G29" s="27">
        <v>0</v>
      </c>
      <c r="H29" s="27">
        <v>0</v>
      </c>
    </row>
    <row r="30" spans="1:8" ht="15.75" x14ac:dyDescent="0.25">
      <c r="A30" s="8" t="s">
        <v>33</v>
      </c>
      <c r="B30" s="154" t="s">
        <v>34</v>
      </c>
      <c r="C30" s="155"/>
      <c r="D30" s="156"/>
      <c r="E30" s="54">
        <v>0</v>
      </c>
      <c r="F30" s="54">
        <v>0</v>
      </c>
      <c r="G30" s="54">
        <v>0</v>
      </c>
      <c r="H30" s="54">
        <v>0</v>
      </c>
    </row>
    <row r="31" spans="1:8" ht="15.75" x14ac:dyDescent="0.25">
      <c r="A31" s="8" t="s">
        <v>35</v>
      </c>
      <c r="B31" s="154" t="s">
        <v>36</v>
      </c>
      <c r="C31" s="155"/>
      <c r="D31" s="156"/>
      <c r="E31" s="54">
        <v>0</v>
      </c>
      <c r="F31" s="54">
        <v>0</v>
      </c>
      <c r="G31" s="54">
        <v>0</v>
      </c>
      <c r="H31" s="54">
        <v>0</v>
      </c>
    </row>
    <row r="32" spans="1:8" ht="15.75" x14ac:dyDescent="0.25">
      <c r="A32" s="8" t="s">
        <v>37</v>
      </c>
      <c r="B32" s="154" t="s">
        <v>38</v>
      </c>
      <c r="C32" s="155"/>
      <c r="D32" s="156"/>
      <c r="E32" s="54">
        <v>0</v>
      </c>
      <c r="F32" s="54">
        <v>0</v>
      </c>
      <c r="G32" s="54">
        <v>0</v>
      </c>
      <c r="H32" s="54">
        <v>0</v>
      </c>
    </row>
    <row r="33" spans="1:8" ht="15.75" x14ac:dyDescent="0.25">
      <c r="A33" s="8" t="s">
        <v>39</v>
      </c>
      <c r="B33" s="170" t="s">
        <v>40</v>
      </c>
      <c r="C33" s="171"/>
      <c r="D33" s="172"/>
      <c r="E33" s="35">
        <v>0</v>
      </c>
      <c r="F33" s="35">
        <v>0</v>
      </c>
      <c r="G33" s="35">
        <v>0</v>
      </c>
      <c r="H33" s="35">
        <v>0</v>
      </c>
    </row>
    <row r="34" spans="1:8" ht="15.75" x14ac:dyDescent="0.25">
      <c r="A34" s="8" t="s">
        <v>41</v>
      </c>
      <c r="B34" s="173" t="s">
        <v>42</v>
      </c>
      <c r="C34" s="174"/>
      <c r="D34" s="174"/>
      <c r="E34" s="35">
        <v>0</v>
      </c>
      <c r="F34" s="35">
        <v>0</v>
      </c>
      <c r="G34" s="35">
        <v>0</v>
      </c>
      <c r="H34" s="35">
        <v>0</v>
      </c>
    </row>
    <row r="35" spans="1:8" ht="16.5" thickBot="1" x14ac:dyDescent="0.3">
      <c r="A35" s="9" t="s">
        <v>43</v>
      </c>
      <c r="B35" s="175" t="s">
        <v>44</v>
      </c>
      <c r="C35" s="176"/>
      <c r="D35" s="176"/>
      <c r="E35" s="80">
        <v>0</v>
      </c>
      <c r="F35" s="80">
        <v>0</v>
      </c>
      <c r="G35" s="80">
        <v>0</v>
      </c>
      <c r="H35" s="80">
        <v>0</v>
      </c>
    </row>
    <row r="36" spans="1:8" ht="16.5" thickBot="1" x14ac:dyDescent="0.3">
      <c r="A36" s="177" t="s">
        <v>45</v>
      </c>
      <c r="B36" s="178"/>
      <c r="C36" s="178"/>
      <c r="D36" s="178"/>
      <c r="E36" s="92">
        <f>SUM(E24:E35)</f>
        <v>0</v>
      </c>
      <c r="F36" s="78">
        <f>SUM(F24:F35)</f>
        <v>0</v>
      </c>
      <c r="G36" s="78">
        <f>SUM(G24:G35)</f>
        <v>0</v>
      </c>
      <c r="H36" s="93">
        <f>SUM(H24:H35)</f>
        <v>0</v>
      </c>
    </row>
    <row r="37" spans="1:8" ht="16.5" thickBot="1" x14ac:dyDescent="0.3">
      <c r="A37" s="157" t="s">
        <v>46</v>
      </c>
      <c r="B37" s="158"/>
      <c r="C37" s="158"/>
      <c r="D37" s="158"/>
      <c r="E37" s="158"/>
      <c r="F37" s="158"/>
      <c r="G37" s="158"/>
      <c r="H37" s="166"/>
    </row>
    <row r="38" spans="1:8" ht="15.75" x14ac:dyDescent="0.25">
      <c r="A38" s="10" t="s">
        <v>47</v>
      </c>
      <c r="B38" s="159" t="s">
        <v>24</v>
      </c>
      <c r="C38" s="160"/>
      <c r="D38" s="160"/>
      <c r="E38" s="79">
        <v>0</v>
      </c>
      <c r="F38" s="79">
        <v>0</v>
      </c>
      <c r="G38" s="79">
        <v>0</v>
      </c>
      <c r="H38" s="79">
        <v>0</v>
      </c>
    </row>
    <row r="39" spans="1:8" ht="15.75" x14ac:dyDescent="0.25">
      <c r="A39" s="11" t="s">
        <v>48</v>
      </c>
      <c r="B39" s="161" t="s">
        <v>49</v>
      </c>
      <c r="C39" s="162"/>
      <c r="D39" s="162"/>
      <c r="E39" s="35">
        <v>0</v>
      </c>
      <c r="F39" s="35">
        <v>0</v>
      </c>
      <c r="G39" s="35">
        <v>0</v>
      </c>
      <c r="H39" s="35">
        <v>0</v>
      </c>
    </row>
    <row r="40" spans="1:8" ht="15.75" x14ac:dyDescent="0.25">
      <c r="A40" s="11" t="s">
        <v>50</v>
      </c>
      <c r="B40" s="179" t="s">
        <v>51</v>
      </c>
      <c r="C40" s="180"/>
      <c r="D40" s="181"/>
      <c r="E40" s="46">
        <v>0</v>
      </c>
      <c r="F40" s="46">
        <v>0</v>
      </c>
      <c r="G40" s="46">
        <v>0</v>
      </c>
      <c r="H40" s="46">
        <v>0</v>
      </c>
    </row>
    <row r="41" spans="1:8" ht="15.75" x14ac:dyDescent="0.25">
      <c r="A41" s="12" t="s">
        <v>76</v>
      </c>
      <c r="B41" s="161" t="s">
        <v>77</v>
      </c>
      <c r="C41" s="162"/>
      <c r="D41" s="162"/>
      <c r="E41" s="35">
        <v>0</v>
      </c>
      <c r="F41" s="35">
        <v>0</v>
      </c>
      <c r="G41" s="35">
        <v>0</v>
      </c>
      <c r="H41" s="35">
        <v>0</v>
      </c>
    </row>
    <row r="42" spans="1:8" ht="15.75" x14ac:dyDescent="0.25">
      <c r="A42" s="22" t="s">
        <v>52</v>
      </c>
      <c r="B42" s="182" t="s">
        <v>53</v>
      </c>
      <c r="C42" s="183"/>
      <c r="D42" s="184"/>
      <c r="E42" s="54">
        <v>0</v>
      </c>
      <c r="F42" s="54">
        <v>0</v>
      </c>
      <c r="G42" s="54">
        <v>0</v>
      </c>
      <c r="H42" s="54">
        <v>0</v>
      </c>
    </row>
    <row r="43" spans="1:8" ht="15.75" x14ac:dyDescent="0.25">
      <c r="A43" s="11" t="s">
        <v>54</v>
      </c>
      <c r="B43" s="154" t="s">
        <v>55</v>
      </c>
      <c r="C43" s="155"/>
      <c r="D43" s="156"/>
      <c r="E43" s="35">
        <v>0</v>
      </c>
      <c r="F43" s="35">
        <v>0</v>
      </c>
      <c r="G43" s="35">
        <v>0</v>
      </c>
      <c r="H43" s="35">
        <v>0</v>
      </c>
    </row>
    <row r="44" spans="1:8" ht="15.75" x14ac:dyDescent="0.25">
      <c r="A44" s="11" t="s">
        <v>56</v>
      </c>
      <c r="B44" s="154" t="s">
        <v>57</v>
      </c>
      <c r="C44" s="155"/>
      <c r="D44" s="156"/>
      <c r="E44" s="35">
        <v>0</v>
      </c>
      <c r="F44" s="35">
        <v>0</v>
      </c>
      <c r="G44" s="35">
        <v>0</v>
      </c>
      <c r="H44" s="35">
        <v>0</v>
      </c>
    </row>
    <row r="45" spans="1:8" ht="15.75" x14ac:dyDescent="0.25">
      <c r="A45" s="11" t="s">
        <v>58</v>
      </c>
      <c r="B45" s="154" t="s">
        <v>59</v>
      </c>
      <c r="C45" s="155"/>
      <c r="D45" s="156"/>
      <c r="E45" s="35">
        <v>0</v>
      </c>
      <c r="F45" s="35">
        <v>0</v>
      </c>
      <c r="G45" s="35">
        <v>0</v>
      </c>
      <c r="H45" s="35">
        <v>0</v>
      </c>
    </row>
    <row r="46" spans="1:8" ht="15.75" x14ac:dyDescent="0.25">
      <c r="A46" s="11" t="s">
        <v>60</v>
      </c>
      <c r="B46" s="154" t="s">
        <v>61</v>
      </c>
      <c r="C46" s="155"/>
      <c r="D46" s="156"/>
      <c r="E46" s="35">
        <v>0</v>
      </c>
      <c r="F46" s="35">
        <v>0</v>
      </c>
      <c r="G46" s="35">
        <v>0</v>
      </c>
      <c r="H46" s="35">
        <v>0</v>
      </c>
    </row>
    <row r="47" spans="1:8" ht="15.75" x14ac:dyDescent="0.25">
      <c r="A47" s="11" t="s">
        <v>62</v>
      </c>
      <c r="B47" s="154" t="s">
        <v>63</v>
      </c>
      <c r="C47" s="155"/>
      <c r="D47" s="156"/>
      <c r="E47" s="35">
        <v>0</v>
      </c>
      <c r="F47" s="35">
        <v>0</v>
      </c>
      <c r="G47" s="35">
        <v>0</v>
      </c>
      <c r="H47" s="35">
        <v>0</v>
      </c>
    </row>
    <row r="48" spans="1:8" ht="15.75" x14ac:dyDescent="0.25">
      <c r="A48" s="11" t="s">
        <v>64</v>
      </c>
      <c r="B48" s="154" t="s">
        <v>65</v>
      </c>
      <c r="C48" s="155"/>
      <c r="D48" s="156"/>
      <c r="E48" s="35">
        <v>0</v>
      </c>
      <c r="F48" s="35">
        <v>0</v>
      </c>
      <c r="G48" s="35">
        <v>0</v>
      </c>
      <c r="H48" s="35">
        <v>0</v>
      </c>
    </row>
    <row r="49" spans="1:8" ht="15.75" x14ac:dyDescent="0.25">
      <c r="A49" s="11" t="s">
        <v>66</v>
      </c>
      <c r="B49" s="154" t="s">
        <v>67</v>
      </c>
      <c r="C49" s="155"/>
      <c r="D49" s="156"/>
      <c r="E49" s="35">
        <v>0</v>
      </c>
      <c r="F49" s="35">
        <v>0</v>
      </c>
      <c r="G49" s="35">
        <v>0</v>
      </c>
      <c r="H49" s="35">
        <v>0</v>
      </c>
    </row>
    <row r="50" spans="1:8" ht="15.75" x14ac:dyDescent="0.25">
      <c r="A50" s="11" t="s">
        <v>68</v>
      </c>
      <c r="B50" s="154" t="s">
        <v>69</v>
      </c>
      <c r="C50" s="155"/>
      <c r="D50" s="156"/>
      <c r="E50" s="35">
        <v>0</v>
      </c>
      <c r="F50" s="35">
        <v>0</v>
      </c>
      <c r="G50" s="35">
        <v>0</v>
      </c>
      <c r="H50" s="35">
        <v>0</v>
      </c>
    </row>
    <row r="51" spans="1:8" ht="15.75" x14ac:dyDescent="0.25">
      <c r="A51" s="11" t="s">
        <v>70</v>
      </c>
      <c r="B51" s="154" t="s">
        <v>71</v>
      </c>
      <c r="C51" s="155"/>
      <c r="D51" s="156"/>
      <c r="E51" s="35">
        <v>0</v>
      </c>
      <c r="F51" s="35">
        <v>0</v>
      </c>
      <c r="G51" s="35">
        <v>0</v>
      </c>
      <c r="H51" s="35">
        <v>0</v>
      </c>
    </row>
    <row r="52" spans="1:8" ht="15.75" x14ac:dyDescent="0.25">
      <c r="A52" s="11" t="s">
        <v>72</v>
      </c>
      <c r="B52" s="154" t="s">
        <v>73</v>
      </c>
      <c r="C52" s="155"/>
      <c r="D52" s="156"/>
      <c r="E52" s="35">
        <v>0</v>
      </c>
      <c r="F52" s="35">
        <v>0</v>
      </c>
      <c r="G52" s="35">
        <v>0</v>
      </c>
      <c r="H52" s="35">
        <v>0</v>
      </c>
    </row>
    <row r="53" spans="1:8" ht="16.5" thickBot="1" x14ac:dyDescent="0.3">
      <c r="A53" s="13" t="s">
        <v>74</v>
      </c>
      <c r="B53" s="161" t="s">
        <v>75</v>
      </c>
      <c r="C53" s="162"/>
      <c r="D53" s="162"/>
      <c r="E53" s="35">
        <v>0</v>
      </c>
      <c r="F53" s="35">
        <v>0</v>
      </c>
      <c r="G53" s="35">
        <v>0</v>
      </c>
      <c r="H53" s="35">
        <v>0</v>
      </c>
    </row>
    <row r="54" spans="1:8" ht="16.5" thickBot="1" x14ac:dyDescent="0.3">
      <c r="A54" s="195" t="s">
        <v>45</v>
      </c>
      <c r="B54" s="196"/>
      <c r="C54" s="196"/>
      <c r="D54" s="197"/>
      <c r="E54" s="90">
        <f>SUM(E38:E53)</f>
        <v>0</v>
      </c>
      <c r="F54" s="81">
        <f>SUM(F38:F53)</f>
        <v>0</v>
      </c>
      <c r="G54" s="81">
        <f>SUM(G38:G53)</f>
        <v>0</v>
      </c>
      <c r="H54" s="91">
        <f>SUM(H38:H53)</f>
        <v>0</v>
      </c>
    </row>
    <row r="55" spans="1:8" ht="15.75" thickBot="1" x14ac:dyDescent="0.3">
      <c r="A55" s="1"/>
      <c r="B55" s="1"/>
      <c r="C55" s="1"/>
      <c r="D55" s="1"/>
      <c r="E55" s="86"/>
      <c r="F55" s="86"/>
      <c r="G55" s="86"/>
      <c r="H55" s="86"/>
    </row>
    <row r="56" spans="1:8" ht="16.5" thickBot="1" x14ac:dyDescent="0.3">
      <c r="A56" s="1"/>
      <c r="B56" s="185" t="s">
        <v>78</v>
      </c>
      <c r="C56" s="198"/>
      <c r="D56" s="198"/>
      <c r="E56" s="82">
        <f>E22+E36+E54</f>
        <v>0</v>
      </c>
      <c r="F56" s="82">
        <f>F22+F36+F54</f>
        <v>0</v>
      </c>
      <c r="G56" s="82">
        <f>G22+G36+G54</f>
        <v>0</v>
      </c>
      <c r="H56" s="83">
        <f>H22+H36+H54</f>
        <v>0</v>
      </c>
    </row>
    <row r="57" spans="1:8" ht="16.5" thickBot="1" x14ac:dyDescent="0.3">
      <c r="A57" s="1"/>
      <c r="B57" s="185" t="s">
        <v>79</v>
      </c>
      <c r="C57" s="186"/>
      <c r="D57" s="186"/>
      <c r="E57" s="82">
        <f>E56*0.2</f>
        <v>0</v>
      </c>
      <c r="F57" s="82">
        <f t="shared" ref="F57:H57" si="0">F56*0.2</f>
        <v>0</v>
      </c>
      <c r="G57" s="82">
        <f t="shared" si="0"/>
        <v>0</v>
      </c>
      <c r="H57" s="83">
        <f t="shared" si="0"/>
        <v>0</v>
      </c>
    </row>
    <row r="58" spans="1:8" ht="16.5" thickBot="1" x14ac:dyDescent="0.3">
      <c r="A58" s="1"/>
      <c r="B58" s="185" t="s">
        <v>80</v>
      </c>
      <c r="C58" s="186"/>
      <c r="D58" s="186"/>
      <c r="E58" s="82">
        <f>E56+E57</f>
        <v>0</v>
      </c>
      <c r="F58" s="82">
        <f t="shared" ref="F58:H58" si="1">F56+F57</f>
        <v>0</v>
      </c>
      <c r="G58" s="82">
        <f t="shared" si="1"/>
        <v>0</v>
      </c>
      <c r="H58" s="83">
        <f t="shared" si="1"/>
        <v>0</v>
      </c>
    </row>
    <row r="59" spans="1:8" ht="15.75" thickBot="1" x14ac:dyDescent="0.3">
      <c r="A59" s="1"/>
      <c r="B59" s="1"/>
      <c r="C59" s="1"/>
      <c r="D59" s="1"/>
      <c r="E59" s="86"/>
      <c r="F59" s="86"/>
      <c r="G59" s="86"/>
      <c r="H59" s="86"/>
    </row>
    <row r="60" spans="1:8" ht="16.5" thickBot="1" x14ac:dyDescent="0.3">
      <c r="A60" s="1"/>
      <c r="B60" s="187" t="s">
        <v>81</v>
      </c>
      <c r="C60" s="186"/>
      <c r="D60" s="186"/>
      <c r="E60" s="186"/>
      <c r="F60" s="188"/>
      <c r="G60" s="84"/>
      <c r="H60" s="85"/>
    </row>
    <row r="61" spans="1:8" ht="16.5" thickBot="1" x14ac:dyDescent="0.3">
      <c r="A61" s="1"/>
      <c r="B61" s="187" t="s">
        <v>79</v>
      </c>
      <c r="C61" s="186"/>
      <c r="D61" s="186"/>
      <c r="E61" s="186"/>
      <c r="F61" s="188"/>
      <c r="G61" s="84"/>
      <c r="H61" s="85"/>
    </row>
    <row r="62" spans="1:8" ht="16.5" thickBot="1" x14ac:dyDescent="0.3">
      <c r="A62" s="1"/>
      <c r="B62" s="187" t="s">
        <v>82</v>
      </c>
      <c r="C62" s="186"/>
      <c r="D62" s="186"/>
      <c r="E62" s="186"/>
      <c r="F62" s="188"/>
      <c r="G62" s="84"/>
      <c r="H62" s="85"/>
    </row>
    <row r="63" spans="1:8" x14ac:dyDescent="0.25">
      <c r="A63" s="1"/>
      <c r="B63" s="1"/>
      <c r="C63" s="1"/>
      <c r="D63" s="1"/>
      <c r="E63" s="86"/>
      <c r="F63" s="86"/>
      <c r="G63" s="86"/>
      <c r="H63" s="86"/>
    </row>
    <row r="64" spans="1:8" x14ac:dyDescent="0.25">
      <c r="A64" s="1"/>
      <c r="B64" s="14"/>
      <c r="C64" s="1"/>
      <c r="D64" s="14"/>
      <c r="E64" s="86"/>
      <c r="F64" s="86"/>
      <c r="G64" s="86"/>
      <c r="H64" s="86"/>
    </row>
    <row r="65" spans="1:8" x14ac:dyDescent="0.25">
      <c r="A65" s="1"/>
      <c r="B65" s="15"/>
      <c r="C65" s="15"/>
      <c r="D65" s="16"/>
      <c r="E65" s="87"/>
      <c r="F65" s="87"/>
      <c r="G65" s="87"/>
      <c r="H65" s="87"/>
    </row>
    <row r="66" spans="1:8" ht="15.75" x14ac:dyDescent="0.25">
      <c r="A66" s="1"/>
      <c r="B66" s="17" t="s">
        <v>83</v>
      </c>
      <c r="C66" s="16"/>
      <c r="D66" s="16"/>
      <c r="E66" s="88"/>
      <c r="F66" s="88"/>
      <c r="G66" s="87"/>
      <c r="H66" s="88"/>
    </row>
    <row r="67" spans="1:8" ht="15.75" x14ac:dyDescent="0.25">
      <c r="A67" s="1"/>
      <c r="B67" s="18"/>
      <c r="C67" s="1"/>
      <c r="D67" s="1"/>
      <c r="E67" s="86"/>
      <c r="F67" s="86"/>
      <c r="G67" s="86"/>
      <c r="H67" s="86"/>
    </row>
    <row r="68" spans="1:8" ht="15.75" x14ac:dyDescent="0.25">
      <c r="A68" s="1"/>
      <c r="B68" s="19" t="s">
        <v>84</v>
      </c>
      <c r="C68" s="1"/>
      <c r="D68" s="1"/>
      <c r="E68" s="86"/>
      <c r="F68" s="86"/>
      <c r="G68" s="86"/>
      <c r="H68" s="86"/>
    </row>
    <row r="69" spans="1:8" x14ac:dyDescent="0.25">
      <c r="A69" s="1"/>
      <c r="B69" s="1"/>
      <c r="C69" s="1"/>
      <c r="D69" s="1"/>
      <c r="E69" s="86"/>
      <c r="F69" s="86"/>
      <c r="G69" s="86"/>
      <c r="H69" s="86"/>
    </row>
    <row r="70" spans="1:8" x14ac:dyDescent="0.25">
      <c r="A70" s="1"/>
      <c r="B70" s="1"/>
      <c r="C70" s="1"/>
      <c r="D70" s="1"/>
      <c r="E70" s="86"/>
      <c r="F70" s="86"/>
      <c r="G70" s="86"/>
      <c r="H70" s="86"/>
    </row>
  </sheetData>
  <mergeCells count="57">
    <mergeCell ref="B58:D58"/>
    <mergeCell ref="B60:F60"/>
    <mergeCell ref="B61:F61"/>
    <mergeCell ref="B62:F62"/>
    <mergeCell ref="A3:H3"/>
    <mergeCell ref="A22:D22"/>
    <mergeCell ref="B51:D51"/>
    <mergeCell ref="B52:D52"/>
    <mergeCell ref="B53:D53"/>
    <mergeCell ref="A54:D54"/>
    <mergeCell ref="B56:D56"/>
    <mergeCell ref="B57:D57"/>
    <mergeCell ref="B45:D45"/>
    <mergeCell ref="B46:D46"/>
    <mergeCell ref="B47:D47"/>
    <mergeCell ref="B48:D48"/>
    <mergeCell ref="B49:D49"/>
    <mergeCell ref="B50:D50"/>
    <mergeCell ref="B39:D39"/>
    <mergeCell ref="B40:D40"/>
    <mergeCell ref="B41:D41"/>
    <mergeCell ref="B42:D42"/>
    <mergeCell ref="B43:D43"/>
    <mergeCell ref="B44:D44"/>
    <mergeCell ref="B38:D38"/>
    <mergeCell ref="B27:D27"/>
    <mergeCell ref="B28:D28"/>
    <mergeCell ref="B29:D29"/>
    <mergeCell ref="B30:D30"/>
    <mergeCell ref="B31:D31"/>
    <mergeCell ref="B32:D32"/>
    <mergeCell ref="B33:D33"/>
    <mergeCell ref="B34:D34"/>
    <mergeCell ref="B35:D35"/>
    <mergeCell ref="A36:D36"/>
    <mergeCell ref="A37:H37"/>
    <mergeCell ref="B26:D26"/>
    <mergeCell ref="A13:H13"/>
    <mergeCell ref="B14:D14"/>
    <mergeCell ref="B15:D15"/>
    <mergeCell ref="B16:D16"/>
    <mergeCell ref="B17:D17"/>
    <mergeCell ref="B18:D18"/>
    <mergeCell ref="B19:D19"/>
    <mergeCell ref="B21:D21"/>
    <mergeCell ref="A23:H23"/>
    <mergeCell ref="B24:D24"/>
    <mergeCell ref="B25:D25"/>
    <mergeCell ref="A2:H2"/>
    <mergeCell ref="A6:H7"/>
    <mergeCell ref="A8:H10"/>
    <mergeCell ref="A11:A12"/>
    <mergeCell ref="B11:D12"/>
    <mergeCell ref="E11:E12"/>
    <mergeCell ref="F11:F12"/>
    <mergeCell ref="G11:G12"/>
    <mergeCell ref="H11:H12"/>
  </mergeCells>
  <pageMargins left="0.7" right="0.7" top="0.75" bottom="0.75" header="0.3" footer="0.3"/>
  <pageSetup paperSize="9"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1"/>
  <sheetViews>
    <sheetView workbookViewId="0">
      <selection activeCell="A4" sqref="A4"/>
    </sheetView>
  </sheetViews>
  <sheetFormatPr baseColWidth="10" defaultRowHeight="15" x14ac:dyDescent="0.25"/>
  <cols>
    <col min="1" max="1" width="8.140625" bestFit="1" customWidth="1"/>
    <col min="2" max="2" width="78" customWidth="1"/>
    <col min="3" max="3" width="9.28515625" bestFit="1" customWidth="1"/>
    <col min="6" max="6" width="23.5703125" customWidth="1"/>
  </cols>
  <sheetData>
    <row r="1" spans="1:6" x14ac:dyDescent="0.25">
      <c r="A1" s="28"/>
    </row>
    <row r="2" spans="1:6" ht="19.5" thickBot="1" x14ac:dyDescent="0.3">
      <c r="A2" s="215" t="s">
        <v>0</v>
      </c>
      <c r="B2" s="215"/>
      <c r="C2" s="215"/>
      <c r="D2" s="215"/>
      <c r="E2" s="215"/>
      <c r="F2" s="215"/>
    </row>
    <row r="3" spans="1:6" ht="99.75" customHeight="1" thickBot="1" x14ac:dyDescent="0.3">
      <c r="A3" s="189" t="s">
        <v>585</v>
      </c>
      <c r="B3" s="190"/>
      <c r="C3" s="190"/>
      <c r="D3" s="190"/>
      <c r="E3" s="190"/>
      <c r="F3" s="191"/>
    </row>
    <row r="4" spans="1:6" ht="15.75" thickBot="1" x14ac:dyDescent="0.3">
      <c r="A4" s="26"/>
      <c r="B4" s="26"/>
      <c r="C4" s="26"/>
      <c r="D4" s="26"/>
      <c r="E4" s="26"/>
      <c r="F4" s="26"/>
    </row>
    <row r="5" spans="1:6" ht="54.75" customHeight="1" thickBot="1" x14ac:dyDescent="0.3">
      <c r="A5" s="217" t="s">
        <v>559</v>
      </c>
      <c r="B5" s="218"/>
      <c r="C5" s="218"/>
      <c r="D5" s="218"/>
      <c r="E5" s="218"/>
      <c r="F5" s="219"/>
    </row>
    <row r="6" spans="1:6" x14ac:dyDescent="0.25">
      <c r="A6" s="28"/>
      <c r="B6" s="29"/>
      <c r="C6" s="29"/>
      <c r="D6" s="29"/>
      <c r="E6" s="29"/>
      <c r="F6" s="29"/>
    </row>
    <row r="7" spans="1:6" x14ac:dyDescent="0.25">
      <c r="A7" s="142" t="s">
        <v>85</v>
      </c>
      <c r="B7" s="142"/>
      <c r="C7" s="142"/>
      <c r="D7" s="142"/>
      <c r="E7" s="142"/>
      <c r="F7" s="142"/>
    </row>
    <row r="8" spans="1:6" x14ac:dyDescent="0.25">
      <c r="A8" s="142"/>
      <c r="B8" s="142"/>
      <c r="C8" s="142"/>
      <c r="D8" s="142"/>
      <c r="E8" s="142"/>
      <c r="F8" s="142"/>
    </row>
    <row r="9" spans="1:6" ht="14.25" customHeight="1" x14ac:dyDescent="0.25">
      <c r="A9" s="142"/>
      <c r="B9" s="142"/>
      <c r="C9" s="142"/>
      <c r="D9" s="142"/>
      <c r="E9" s="142"/>
      <c r="F9" s="142"/>
    </row>
    <row r="10" spans="1:6" ht="18.75" x14ac:dyDescent="0.25">
      <c r="A10" s="28"/>
      <c r="B10" s="216"/>
      <c r="C10" s="216"/>
      <c r="D10" s="216"/>
      <c r="E10" s="216"/>
      <c r="F10" s="216"/>
    </row>
    <row r="11" spans="1:6" ht="15.75" customHeight="1" x14ac:dyDescent="0.25">
      <c r="A11" s="203" t="s">
        <v>86</v>
      </c>
      <c r="B11" s="203" t="s">
        <v>3</v>
      </c>
      <c r="C11" s="203" t="s">
        <v>87</v>
      </c>
      <c r="D11" s="203" t="s">
        <v>88</v>
      </c>
      <c r="E11" s="203" t="s">
        <v>89</v>
      </c>
      <c r="F11" s="203"/>
    </row>
    <row r="12" spans="1:6" ht="15.75" x14ac:dyDescent="0.25">
      <c r="A12" s="203"/>
      <c r="B12" s="203"/>
      <c r="C12" s="203"/>
      <c r="D12" s="203"/>
      <c r="E12" s="94" t="s">
        <v>90</v>
      </c>
      <c r="F12" s="94" t="s">
        <v>91</v>
      </c>
    </row>
    <row r="13" spans="1:6" ht="18.75" customHeight="1" x14ac:dyDescent="0.25">
      <c r="A13" s="30" t="s">
        <v>92</v>
      </c>
      <c r="B13" s="214" t="s">
        <v>93</v>
      </c>
      <c r="C13" s="214"/>
      <c r="D13" s="214"/>
      <c r="E13" s="214"/>
      <c r="F13" s="214"/>
    </row>
    <row r="14" spans="1:6" ht="18.75" customHeight="1" x14ac:dyDescent="0.25">
      <c r="A14" s="31" t="s">
        <v>94</v>
      </c>
      <c r="B14" s="32" t="s">
        <v>95</v>
      </c>
      <c r="C14" s="33"/>
      <c r="D14" s="34" t="s">
        <v>96</v>
      </c>
      <c r="E14" s="35">
        <v>0</v>
      </c>
      <c r="F14" s="34"/>
    </row>
    <row r="15" spans="1:6" ht="18.75" customHeight="1" x14ac:dyDescent="0.25">
      <c r="A15" s="31" t="s">
        <v>97</v>
      </c>
      <c r="B15" s="32" t="s">
        <v>98</v>
      </c>
      <c r="C15" s="33"/>
      <c r="D15" s="34" t="s">
        <v>96</v>
      </c>
      <c r="E15" s="35">
        <v>0</v>
      </c>
      <c r="F15" s="34"/>
    </row>
    <row r="16" spans="1:6" ht="18.75" customHeight="1" x14ac:dyDescent="0.25">
      <c r="A16" s="31" t="s">
        <v>99</v>
      </c>
      <c r="B16" s="32" t="s">
        <v>100</v>
      </c>
      <c r="C16" s="33"/>
      <c r="D16" s="34" t="s">
        <v>101</v>
      </c>
      <c r="E16" s="35">
        <v>0</v>
      </c>
      <c r="F16" s="34"/>
    </row>
    <row r="17" spans="1:6" ht="18.75" customHeight="1" x14ac:dyDescent="0.25">
      <c r="A17" s="31" t="s">
        <v>102</v>
      </c>
      <c r="B17" s="32" t="s">
        <v>103</v>
      </c>
      <c r="C17" s="33"/>
      <c r="D17" s="34" t="s">
        <v>101</v>
      </c>
      <c r="E17" s="35">
        <v>0</v>
      </c>
      <c r="F17" s="34"/>
    </row>
    <row r="18" spans="1:6" ht="18.75" customHeight="1" x14ac:dyDescent="0.25">
      <c r="A18" s="31" t="s">
        <v>104</v>
      </c>
      <c r="B18" s="32" t="s">
        <v>105</v>
      </c>
      <c r="C18" s="33"/>
      <c r="D18" s="34" t="s">
        <v>101</v>
      </c>
      <c r="E18" s="35">
        <v>0</v>
      </c>
      <c r="F18" s="34"/>
    </row>
    <row r="19" spans="1:6" ht="18.75" customHeight="1" x14ac:dyDescent="0.25">
      <c r="A19" s="31" t="s">
        <v>106</v>
      </c>
      <c r="B19" s="32" t="s">
        <v>107</v>
      </c>
      <c r="C19" s="33"/>
      <c r="D19" s="34" t="s">
        <v>101</v>
      </c>
      <c r="E19" s="35">
        <v>0</v>
      </c>
      <c r="F19" s="34"/>
    </row>
    <row r="20" spans="1:6" ht="18.75" customHeight="1" x14ac:dyDescent="0.25">
      <c r="A20" s="31" t="s">
        <v>108</v>
      </c>
      <c r="B20" s="32" t="s">
        <v>109</v>
      </c>
      <c r="C20" s="33"/>
      <c r="D20" s="34" t="s">
        <v>110</v>
      </c>
      <c r="E20" s="35">
        <v>0</v>
      </c>
      <c r="F20" s="34"/>
    </row>
    <row r="21" spans="1:6" ht="18.75" customHeight="1" x14ac:dyDescent="0.25">
      <c r="A21" s="30">
        <v>2</v>
      </c>
      <c r="B21" s="214" t="s">
        <v>111</v>
      </c>
      <c r="C21" s="214"/>
      <c r="D21" s="214"/>
      <c r="E21" s="214"/>
      <c r="F21" s="214"/>
    </row>
    <row r="22" spans="1:6" ht="33" customHeight="1" x14ac:dyDescent="0.25">
      <c r="A22" s="36" t="s">
        <v>112</v>
      </c>
      <c r="B22" s="32" t="s">
        <v>113</v>
      </c>
      <c r="C22" s="33"/>
      <c r="D22" s="34" t="s">
        <v>114</v>
      </c>
      <c r="E22" s="35">
        <v>0</v>
      </c>
      <c r="F22" s="37"/>
    </row>
    <row r="23" spans="1:6" ht="33.75" customHeight="1" x14ac:dyDescent="0.25">
      <c r="A23" s="36" t="s">
        <v>115</v>
      </c>
      <c r="B23" s="32" t="s">
        <v>116</v>
      </c>
      <c r="C23" s="33"/>
      <c r="D23" s="34" t="s">
        <v>117</v>
      </c>
      <c r="E23" s="35">
        <v>0</v>
      </c>
      <c r="F23" s="37"/>
    </row>
    <row r="24" spans="1:6" ht="18.75" customHeight="1" x14ac:dyDescent="0.25">
      <c r="A24" s="36" t="s">
        <v>118</v>
      </c>
      <c r="B24" s="32" t="s">
        <v>119</v>
      </c>
      <c r="C24" s="33"/>
      <c r="D24" s="34" t="s">
        <v>120</v>
      </c>
      <c r="E24" s="35">
        <v>0</v>
      </c>
      <c r="F24" s="34"/>
    </row>
    <row r="25" spans="1:6" ht="45" x14ac:dyDescent="0.25">
      <c r="A25" s="36" t="s">
        <v>121</v>
      </c>
      <c r="B25" s="32" t="s">
        <v>122</v>
      </c>
      <c r="C25" s="33"/>
      <c r="D25" s="34" t="s">
        <v>120</v>
      </c>
      <c r="E25" s="35">
        <v>0</v>
      </c>
      <c r="F25" s="34"/>
    </row>
    <row r="26" spans="1:6" ht="47.25" x14ac:dyDescent="0.25">
      <c r="A26" s="30" t="s">
        <v>123</v>
      </c>
      <c r="B26" s="38" t="s">
        <v>124</v>
      </c>
      <c r="C26" s="39"/>
      <c r="D26" s="40"/>
      <c r="E26" s="41"/>
      <c r="F26" s="95"/>
    </row>
    <row r="27" spans="1:6" ht="18.75" customHeight="1" x14ac:dyDescent="0.25">
      <c r="A27" s="36" t="s">
        <v>125</v>
      </c>
      <c r="B27" s="42" t="s">
        <v>126</v>
      </c>
      <c r="C27" s="43"/>
      <c r="D27" s="34" t="s">
        <v>120</v>
      </c>
      <c r="E27" s="35">
        <v>0</v>
      </c>
      <c r="F27" s="37"/>
    </row>
    <row r="28" spans="1:6" ht="18.75" customHeight="1" x14ac:dyDescent="0.25">
      <c r="A28" s="36" t="s">
        <v>127</v>
      </c>
      <c r="B28" s="42" t="s">
        <v>128</v>
      </c>
      <c r="C28" s="43"/>
      <c r="D28" s="34" t="s">
        <v>120</v>
      </c>
      <c r="E28" s="35">
        <v>0</v>
      </c>
      <c r="F28" s="37"/>
    </row>
    <row r="29" spans="1:6" ht="18.75" customHeight="1" x14ac:dyDescent="0.25">
      <c r="A29" s="36" t="s">
        <v>129</v>
      </c>
      <c r="B29" s="44" t="s">
        <v>130</v>
      </c>
      <c r="C29" s="43"/>
      <c r="D29" s="45" t="s">
        <v>120</v>
      </c>
      <c r="E29" s="46">
        <v>0</v>
      </c>
      <c r="F29" s="47"/>
    </row>
    <row r="30" spans="1:6" ht="47.25" x14ac:dyDescent="0.25">
      <c r="A30" s="30" t="s">
        <v>131</v>
      </c>
      <c r="B30" s="48" t="s">
        <v>132</v>
      </c>
      <c r="C30" s="49"/>
      <c r="D30" s="40"/>
      <c r="E30" s="41"/>
      <c r="F30" s="95"/>
    </row>
    <row r="31" spans="1:6" ht="18.75" customHeight="1" x14ac:dyDescent="0.25">
      <c r="A31" s="50" t="s">
        <v>133</v>
      </c>
      <c r="B31" s="51" t="s">
        <v>126</v>
      </c>
      <c r="C31" s="52"/>
      <c r="D31" s="53" t="s">
        <v>120</v>
      </c>
      <c r="E31" s="54">
        <v>0</v>
      </c>
      <c r="F31" s="55"/>
    </row>
    <row r="32" spans="1:6" ht="18.75" customHeight="1" x14ac:dyDescent="0.25">
      <c r="A32" s="50" t="s">
        <v>134</v>
      </c>
      <c r="B32" s="42" t="s">
        <v>128</v>
      </c>
      <c r="C32" s="52"/>
      <c r="D32" s="34" t="s">
        <v>120</v>
      </c>
      <c r="E32" s="35">
        <v>0</v>
      </c>
      <c r="F32" s="37"/>
    </row>
    <row r="33" spans="1:6" ht="18.75" customHeight="1" x14ac:dyDescent="0.25">
      <c r="A33" s="50" t="s">
        <v>135</v>
      </c>
      <c r="B33" s="42" t="s">
        <v>130</v>
      </c>
      <c r="C33" s="52"/>
      <c r="D33" s="34" t="s">
        <v>120</v>
      </c>
      <c r="E33" s="35">
        <v>0</v>
      </c>
      <c r="F33" s="37"/>
    </row>
    <row r="34" spans="1:6" ht="47.25" x14ac:dyDescent="0.25">
      <c r="A34" s="30" t="s">
        <v>136</v>
      </c>
      <c r="B34" s="48" t="s">
        <v>137</v>
      </c>
      <c r="C34" s="40"/>
      <c r="D34" s="40" t="s">
        <v>88</v>
      </c>
      <c r="E34" s="41"/>
      <c r="F34" s="95"/>
    </row>
    <row r="35" spans="1:6" ht="18.75" customHeight="1" x14ac:dyDescent="0.25">
      <c r="A35" s="36" t="s">
        <v>138</v>
      </c>
      <c r="B35" s="42" t="s">
        <v>139</v>
      </c>
      <c r="C35" s="34"/>
      <c r="D35" s="34" t="s">
        <v>120</v>
      </c>
      <c r="E35" s="54">
        <v>0</v>
      </c>
      <c r="F35" s="37"/>
    </row>
    <row r="36" spans="1:6" ht="18.75" customHeight="1" x14ac:dyDescent="0.25">
      <c r="A36" s="36" t="s">
        <v>140</v>
      </c>
      <c r="B36" s="42" t="s">
        <v>141</v>
      </c>
      <c r="C36" s="34"/>
      <c r="D36" s="34" t="s">
        <v>120</v>
      </c>
      <c r="E36" s="35">
        <v>0</v>
      </c>
      <c r="F36" s="37"/>
    </row>
    <row r="37" spans="1:6" ht="18.75" customHeight="1" x14ac:dyDescent="0.25">
      <c r="A37" s="36" t="s">
        <v>142</v>
      </c>
      <c r="B37" s="42" t="s">
        <v>143</v>
      </c>
      <c r="C37" s="34"/>
      <c r="D37" s="34" t="s">
        <v>120</v>
      </c>
      <c r="E37" s="35">
        <v>0</v>
      </c>
      <c r="F37" s="37"/>
    </row>
    <row r="38" spans="1:6" ht="47.25" x14ac:dyDescent="0.25">
      <c r="A38" s="30" t="s">
        <v>144</v>
      </c>
      <c r="B38" s="48" t="s">
        <v>145</v>
      </c>
      <c r="C38" s="40"/>
      <c r="D38" s="40" t="s">
        <v>88</v>
      </c>
      <c r="E38" s="41">
        <v>0</v>
      </c>
      <c r="F38" s="95"/>
    </row>
    <row r="39" spans="1:6" ht="18.75" customHeight="1" x14ac:dyDescent="0.25">
      <c r="A39" s="36" t="s">
        <v>146</v>
      </c>
      <c r="B39" s="42" t="s">
        <v>139</v>
      </c>
      <c r="C39" s="34"/>
      <c r="D39" s="34" t="s">
        <v>120</v>
      </c>
      <c r="E39" s="54">
        <v>0</v>
      </c>
      <c r="F39" s="37"/>
    </row>
    <row r="40" spans="1:6" ht="18.75" customHeight="1" x14ac:dyDescent="0.25">
      <c r="A40" s="36" t="s">
        <v>147</v>
      </c>
      <c r="B40" s="42" t="s">
        <v>141</v>
      </c>
      <c r="C40" s="34"/>
      <c r="D40" s="34" t="s">
        <v>120</v>
      </c>
      <c r="E40" s="35">
        <v>0</v>
      </c>
      <c r="F40" s="37"/>
    </row>
    <row r="41" spans="1:6" ht="18.75" customHeight="1" x14ac:dyDescent="0.25">
      <c r="A41" s="36" t="s">
        <v>148</v>
      </c>
      <c r="B41" s="42" t="s">
        <v>143</v>
      </c>
      <c r="C41" s="34"/>
      <c r="D41" s="34" t="s">
        <v>120</v>
      </c>
      <c r="E41" s="35">
        <v>0</v>
      </c>
      <c r="F41" s="37"/>
    </row>
    <row r="42" spans="1:6" ht="31.5" x14ac:dyDescent="0.25">
      <c r="A42" s="30" t="s">
        <v>149</v>
      </c>
      <c r="B42" s="48" t="s">
        <v>150</v>
      </c>
      <c r="C42" s="40"/>
      <c r="D42" s="40"/>
      <c r="E42" s="41"/>
      <c r="F42" s="95"/>
    </row>
    <row r="43" spans="1:6" ht="18.75" customHeight="1" x14ac:dyDescent="0.25">
      <c r="A43" s="36" t="s">
        <v>151</v>
      </c>
      <c r="B43" s="42" t="s">
        <v>152</v>
      </c>
      <c r="C43" s="34"/>
      <c r="D43" s="34" t="s">
        <v>88</v>
      </c>
      <c r="E43" s="35">
        <v>0</v>
      </c>
      <c r="F43" s="37"/>
    </row>
    <row r="44" spans="1:6" ht="18.75" customHeight="1" x14ac:dyDescent="0.25">
      <c r="A44" s="36" t="s">
        <v>153</v>
      </c>
      <c r="B44" s="42" t="s">
        <v>154</v>
      </c>
      <c r="C44" s="34"/>
      <c r="D44" s="34" t="s">
        <v>88</v>
      </c>
      <c r="E44" s="35">
        <v>0</v>
      </c>
      <c r="F44" s="37"/>
    </row>
    <row r="45" spans="1:6" ht="18.75" customHeight="1" x14ac:dyDescent="0.25">
      <c r="A45" s="36" t="s">
        <v>155</v>
      </c>
      <c r="B45" s="42" t="s">
        <v>156</v>
      </c>
      <c r="C45" s="34"/>
      <c r="D45" s="34" t="s">
        <v>88</v>
      </c>
      <c r="E45" s="35">
        <v>0</v>
      </c>
      <c r="F45" s="37"/>
    </row>
    <row r="46" spans="1:6" ht="31.5" x14ac:dyDescent="0.25">
      <c r="A46" s="30" t="s">
        <v>157</v>
      </c>
      <c r="B46" s="56" t="s">
        <v>158</v>
      </c>
      <c r="C46" s="40"/>
      <c r="D46" s="40"/>
      <c r="E46" s="41"/>
      <c r="F46" s="57"/>
    </row>
    <row r="47" spans="1:6" ht="18.75" customHeight="1" x14ac:dyDescent="0.25">
      <c r="A47" s="36" t="s">
        <v>159</v>
      </c>
      <c r="B47" s="42" t="s">
        <v>152</v>
      </c>
      <c r="C47" s="34"/>
      <c r="D47" s="34" t="s">
        <v>88</v>
      </c>
      <c r="E47" s="35">
        <v>0</v>
      </c>
      <c r="F47" s="58"/>
    </row>
    <row r="48" spans="1:6" ht="18.75" customHeight="1" x14ac:dyDescent="0.25">
      <c r="A48" s="36" t="s">
        <v>160</v>
      </c>
      <c r="B48" s="42" t="s">
        <v>154</v>
      </c>
      <c r="C48" s="34"/>
      <c r="D48" s="34" t="s">
        <v>88</v>
      </c>
      <c r="E48" s="35">
        <v>0</v>
      </c>
      <c r="F48" s="37"/>
    </row>
    <row r="49" spans="1:6" ht="18.75" customHeight="1" x14ac:dyDescent="0.25">
      <c r="A49" s="36" t="s">
        <v>161</v>
      </c>
      <c r="B49" s="42" t="s">
        <v>156</v>
      </c>
      <c r="C49" s="34"/>
      <c r="D49" s="34" t="s">
        <v>88</v>
      </c>
      <c r="E49" s="35">
        <v>0</v>
      </c>
      <c r="F49" s="37"/>
    </row>
    <row r="50" spans="1:6" ht="31.5" x14ac:dyDescent="0.25">
      <c r="A50" s="30" t="s">
        <v>162</v>
      </c>
      <c r="B50" s="48" t="s">
        <v>163</v>
      </c>
      <c r="C50" s="40"/>
      <c r="D50" s="40"/>
      <c r="E50" s="41"/>
      <c r="F50" s="95"/>
    </row>
    <row r="51" spans="1:6" ht="18.75" customHeight="1" x14ac:dyDescent="0.25">
      <c r="A51" s="36" t="s">
        <v>164</v>
      </c>
      <c r="B51" s="42" t="s">
        <v>152</v>
      </c>
      <c r="C51" s="34"/>
      <c r="D51" s="34" t="s">
        <v>88</v>
      </c>
      <c r="E51" s="35">
        <v>0</v>
      </c>
      <c r="F51" s="37"/>
    </row>
    <row r="52" spans="1:6" ht="18.75" customHeight="1" x14ac:dyDescent="0.25">
      <c r="A52" s="36" t="s">
        <v>165</v>
      </c>
      <c r="B52" s="42" t="s">
        <v>154</v>
      </c>
      <c r="C52" s="34"/>
      <c r="D52" s="34" t="s">
        <v>88</v>
      </c>
      <c r="E52" s="35">
        <v>0</v>
      </c>
      <c r="F52" s="37"/>
    </row>
    <row r="53" spans="1:6" ht="18.75" customHeight="1" x14ac:dyDescent="0.25">
      <c r="A53" s="36" t="s">
        <v>166</v>
      </c>
      <c r="B53" s="42" t="s">
        <v>156</v>
      </c>
      <c r="C53" s="34"/>
      <c r="D53" s="34" t="s">
        <v>88</v>
      </c>
      <c r="E53" s="35">
        <v>0</v>
      </c>
      <c r="F53" s="37"/>
    </row>
    <row r="54" spans="1:6" ht="31.5" x14ac:dyDescent="0.25">
      <c r="A54" s="30" t="s">
        <v>167</v>
      </c>
      <c r="B54" s="56" t="s">
        <v>168</v>
      </c>
      <c r="C54" s="40"/>
      <c r="D54" s="40"/>
      <c r="E54" s="41"/>
      <c r="F54" s="57"/>
    </row>
    <row r="55" spans="1:6" ht="18.75" customHeight="1" x14ac:dyDescent="0.25">
      <c r="A55" s="36" t="s">
        <v>169</v>
      </c>
      <c r="B55" s="42" t="s">
        <v>152</v>
      </c>
      <c r="C55" s="34"/>
      <c r="D55" s="34" t="s">
        <v>88</v>
      </c>
      <c r="E55" s="35">
        <v>0</v>
      </c>
      <c r="F55" s="58"/>
    </row>
    <row r="56" spans="1:6" ht="18.75" customHeight="1" x14ac:dyDescent="0.25">
      <c r="A56" s="36" t="s">
        <v>170</v>
      </c>
      <c r="B56" s="42" t="s">
        <v>154</v>
      </c>
      <c r="C56" s="34"/>
      <c r="D56" s="34" t="s">
        <v>88</v>
      </c>
      <c r="E56" s="35">
        <v>0</v>
      </c>
      <c r="F56" s="37"/>
    </row>
    <row r="57" spans="1:6" ht="18.75" customHeight="1" x14ac:dyDescent="0.25">
      <c r="A57" s="36" t="s">
        <v>171</v>
      </c>
      <c r="B57" s="42" t="s">
        <v>156</v>
      </c>
      <c r="C57" s="34"/>
      <c r="D57" s="34" t="s">
        <v>88</v>
      </c>
      <c r="E57" s="35">
        <v>0</v>
      </c>
      <c r="F57" s="37"/>
    </row>
    <row r="58" spans="1:6" ht="18.75" customHeight="1" x14ac:dyDescent="0.25">
      <c r="A58" s="30" t="s">
        <v>173</v>
      </c>
      <c r="B58" s="56" t="s">
        <v>172</v>
      </c>
      <c r="C58" s="40"/>
      <c r="D58" s="40"/>
      <c r="E58" s="41"/>
      <c r="F58" s="57"/>
    </row>
    <row r="59" spans="1:6" ht="18.75" customHeight="1" x14ac:dyDescent="0.25">
      <c r="A59" s="36" t="s">
        <v>175</v>
      </c>
      <c r="B59" s="42" t="s">
        <v>152</v>
      </c>
      <c r="C59" s="34"/>
      <c r="D59" s="34" t="s">
        <v>88</v>
      </c>
      <c r="E59" s="35">
        <v>0</v>
      </c>
      <c r="F59" s="58"/>
    </row>
    <row r="60" spans="1:6" ht="18.75" customHeight="1" x14ac:dyDescent="0.25">
      <c r="A60" s="36" t="s">
        <v>177</v>
      </c>
      <c r="B60" s="42" t="s">
        <v>154</v>
      </c>
      <c r="C60" s="34"/>
      <c r="D60" s="34" t="s">
        <v>88</v>
      </c>
      <c r="E60" s="35">
        <v>0</v>
      </c>
      <c r="F60" s="37"/>
    </row>
    <row r="61" spans="1:6" ht="18.75" customHeight="1" x14ac:dyDescent="0.25">
      <c r="A61" s="36" t="s">
        <v>179</v>
      </c>
      <c r="B61" s="42" t="s">
        <v>156</v>
      </c>
      <c r="C61" s="34"/>
      <c r="D61" s="34" t="s">
        <v>88</v>
      </c>
      <c r="E61" s="35">
        <v>0</v>
      </c>
      <c r="F61" s="37"/>
    </row>
    <row r="62" spans="1:6" ht="18.75" customHeight="1" x14ac:dyDescent="0.25">
      <c r="A62" s="30" t="s">
        <v>181</v>
      </c>
      <c r="B62" s="56" t="s">
        <v>560</v>
      </c>
      <c r="C62" s="40"/>
      <c r="D62" s="40"/>
      <c r="E62" s="41"/>
      <c r="F62" s="57"/>
    </row>
    <row r="63" spans="1:6" ht="18.75" customHeight="1" x14ac:dyDescent="0.25">
      <c r="A63" s="36" t="s">
        <v>183</v>
      </c>
      <c r="B63" s="42" t="s">
        <v>561</v>
      </c>
      <c r="C63" s="34"/>
      <c r="D63" s="34" t="s">
        <v>88</v>
      </c>
      <c r="E63" s="35">
        <v>0</v>
      </c>
      <c r="F63" s="58"/>
    </row>
    <row r="64" spans="1:6" ht="18.75" customHeight="1" x14ac:dyDescent="0.25">
      <c r="A64" s="36" t="s">
        <v>185</v>
      </c>
      <c r="B64" s="42" t="s">
        <v>562</v>
      </c>
      <c r="C64" s="34"/>
      <c r="D64" s="34" t="s">
        <v>88</v>
      </c>
      <c r="E64" s="35">
        <v>0</v>
      </c>
      <c r="F64" s="37"/>
    </row>
    <row r="65" spans="1:6" ht="18.75" customHeight="1" x14ac:dyDescent="0.25">
      <c r="A65" s="36" t="s">
        <v>187</v>
      </c>
      <c r="B65" s="42" t="s">
        <v>563</v>
      </c>
      <c r="C65" s="34"/>
      <c r="D65" s="34" t="s">
        <v>88</v>
      </c>
      <c r="E65" s="35">
        <v>0</v>
      </c>
      <c r="F65" s="37"/>
    </row>
    <row r="66" spans="1:6" ht="18.75" customHeight="1" x14ac:dyDescent="0.25">
      <c r="A66" s="30" t="s">
        <v>189</v>
      </c>
      <c r="B66" s="211" t="s">
        <v>174</v>
      </c>
      <c r="C66" s="212"/>
      <c r="D66" s="212"/>
      <c r="E66" s="212"/>
      <c r="F66" s="213"/>
    </row>
    <row r="67" spans="1:6" ht="18.75" customHeight="1" x14ac:dyDescent="0.25">
      <c r="A67" s="36" t="s">
        <v>192</v>
      </c>
      <c r="B67" s="42" t="s">
        <v>176</v>
      </c>
      <c r="C67" s="34"/>
      <c r="D67" s="34" t="s">
        <v>88</v>
      </c>
      <c r="E67" s="35">
        <v>0</v>
      </c>
      <c r="F67" s="37"/>
    </row>
    <row r="68" spans="1:6" ht="18.75" customHeight="1" x14ac:dyDescent="0.25">
      <c r="A68" s="36" t="s">
        <v>195</v>
      </c>
      <c r="B68" s="42" t="s">
        <v>178</v>
      </c>
      <c r="C68" s="34"/>
      <c r="D68" s="34" t="s">
        <v>101</v>
      </c>
      <c r="E68" s="35">
        <v>0</v>
      </c>
      <c r="F68" s="37"/>
    </row>
    <row r="69" spans="1:6" ht="18.75" customHeight="1" x14ac:dyDescent="0.25">
      <c r="A69" s="36" t="s">
        <v>564</v>
      </c>
      <c r="B69" s="42" t="s">
        <v>180</v>
      </c>
      <c r="C69" s="34"/>
      <c r="D69" s="34" t="s">
        <v>101</v>
      </c>
      <c r="E69" s="35">
        <v>0</v>
      </c>
      <c r="F69" s="37"/>
    </row>
    <row r="70" spans="1:6" ht="15.75" x14ac:dyDescent="0.25">
      <c r="A70" s="30" t="s">
        <v>565</v>
      </c>
      <c r="B70" s="56" t="s">
        <v>182</v>
      </c>
      <c r="C70" s="40"/>
      <c r="D70" s="40"/>
      <c r="E70" s="41"/>
      <c r="F70" s="95"/>
    </row>
    <row r="71" spans="1:6" ht="15.75" customHeight="1" x14ac:dyDescent="0.25">
      <c r="A71" s="36" t="s">
        <v>566</v>
      </c>
      <c r="B71" s="42" t="s">
        <v>184</v>
      </c>
      <c r="C71" s="33"/>
      <c r="D71" s="34" t="s">
        <v>88</v>
      </c>
      <c r="E71" s="35">
        <v>0</v>
      </c>
      <c r="F71" s="37"/>
    </row>
    <row r="72" spans="1:6" ht="18.75" customHeight="1" x14ac:dyDescent="0.25">
      <c r="A72" s="36" t="s">
        <v>567</v>
      </c>
      <c r="B72" s="42" t="s">
        <v>186</v>
      </c>
      <c r="C72" s="33"/>
      <c r="D72" s="34" t="s">
        <v>88</v>
      </c>
      <c r="E72" s="35">
        <v>0</v>
      </c>
      <c r="F72" s="37"/>
    </row>
    <row r="73" spans="1:6" ht="18.75" customHeight="1" x14ac:dyDescent="0.25">
      <c r="A73" s="36" t="s">
        <v>568</v>
      </c>
      <c r="B73" s="42" t="s">
        <v>188</v>
      </c>
      <c r="C73" s="33"/>
      <c r="D73" s="34" t="s">
        <v>88</v>
      </c>
      <c r="E73" s="35">
        <v>0</v>
      </c>
      <c r="F73" s="37"/>
    </row>
    <row r="74" spans="1:6" ht="53.25" customHeight="1" x14ac:dyDescent="0.25">
      <c r="A74" s="30" t="s">
        <v>569</v>
      </c>
      <c r="B74" s="56" t="s">
        <v>190</v>
      </c>
      <c r="C74" s="39"/>
      <c r="D74" s="40" t="s">
        <v>88</v>
      </c>
      <c r="E74" s="41">
        <v>1</v>
      </c>
      <c r="F74" s="95"/>
    </row>
    <row r="75" spans="1:6" ht="18.75" customHeight="1" x14ac:dyDescent="0.25">
      <c r="A75" s="30" t="s">
        <v>570</v>
      </c>
      <c r="B75" s="211" t="s">
        <v>191</v>
      </c>
      <c r="C75" s="212"/>
      <c r="D75" s="212"/>
      <c r="E75" s="212"/>
      <c r="F75" s="213"/>
    </row>
    <row r="76" spans="1:6" ht="18.75" customHeight="1" x14ac:dyDescent="0.25">
      <c r="A76" s="36" t="s">
        <v>571</v>
      </c>
      <c r="B76" s="42" t="s">
        <v>193</v>
      </c>
      <c r="C76" s="33"/>
      <c r="D76" s="34" t="s">
        <v>194</v>
      </c>
      <c r="E76" s="35">
        <v>0</v>
      </c>
      <c r="F76" s="37"/>
    </row>
    <row r="77" spans="1:6" ht="18.75" customHeight="1" x14ac:dyDescent="0.25">
      <c r="A77" s="36" t="s">
        <v>572</v>
      </c>
      <c r="B77" s="42" t="s">
        <v>196</v>
      </c>
      <c r="C77" s="34"/>
      <c r="D77" s="34" t="s">
        <v>194</v>
      </c>
      <c r="E77" s="35">
        <v>0</v>
      </c>
      <c r="F77" s="59"/>
    </row>
    <row r="78" spans="1:6" ht="18.75" customHeight="1" x14ac:dyDescent="0.25">
      <c r="A78" s="30">
        <v>3</v>
      </c>
      <c r="B78" s="214" t="s">
        <v>197</v>
      </c>
      <c r="C78" s="214"/>
      <c r="D78" s="214"/>
      <c r="E78" s="214"/>
      <c r="F78" s="214"/>
    </row>
    <row r="79" spans="1:6" ht="18.75" customHeight="1" x14ac:dyDescent="0.25">
      <c r="A79" s="30" t="s">
        <v>198</v>
      </c>
      <c r="B79" s="211" t="s">
        <v>199</v>
      </c>
      <c r="C79" s="212"/>
      <c r="D79" s="212"/>
      <c r="E79" s="212"/>
      <c r="F79" s="213"/>
    </row>
    <row r="80" spans="1:6" ht="18.75" customHeight="1" x14ac:dyDescent="0.25">
      <c r="A80" s="31" t="s">
        <v>200</v>
      </c>
      <c r="B80" s="42" t="s">
        <v>201</v>
      </c>
      <c r="C80" s="43"/>
      <c r="D80" s="34" t="s">
        <v>202</v>
      </c>
      <c r="E80" s="35">
        <v>0</v>
      </c>
      <c r="F80" s="34"/>
    </row>
    <row r="81" spans="1:6" ht="18.75" customHeight="1" x14ac:dyDescent="0.25">
      <c r="A81" s="31" t="s">
        <v>203</v>
      </c>
      <c r="B81" s="42" t="s">
        <v>204</v>
      </c>
      <c r="C81" s="43"/>
      <c r="D81" s="34" t="s">
        <v>202</v>
      </c>
      <c r="E81" s="35">
        <v>0</v>
      </c>
      <c r="F81" s="34"/>
    </row>
    <row r="82" spans="1:6" ht="18.75" customHeight="1" x14ac:dyDescent="0.25">
      <c r="A82" s="31" t="s">
        <v>205</v>
      </c>
      <c r="B82" s="42" t="s">
        <v>206</v>
      </c>
      <c r="C82" s="43"/>
      <c r="D82" s="34" t="s">
        <v>202</v>
      </c>
      <c r="E82" s="35">
        <v>0</v>
      </c>
      <c r="F82" s="34"/>
    </row>
    <row r="83" spans="1:6" ht="18.75" customHeight="1" x14ac:dyDescent="0.25">
      <c r="A83" s="31" t="s">
        <v>207</v>
      </c>
      <c r="B83" s="42" t="s">
        <v>208</v>
      </c>
      <c r="C83" s="43"/>
      <c r="D83" s="34" t="s">
        <v>202</v>
      </c>
      <c r="E83" s="35">
        <v>0</v>
      </c>
      <c r="F83" s="34"/>
    </row>
    <row r="84" spans="1:6" ht="18.75" customHeight="1" x14ac:dyDescent="0.25">
      <c r="A84" s="30" t="s">
        <v>209</v>
      </c>
      <c r="B84" s="211" t="s">
        <v>210</v>
      </c>
      <c r="C84" s="212"/>
      <c r="D84" s="212"/>
      <c r="E84" s="212"/>
      <c r="F84" s="213"/>
    </row>
    <row r="85" spans="1:6" ht="18.75" customHeight="1" x14ac:dyDescent="0.25">
      <c r="A85" s="31" t="s">
        <v>211</v>
      </c>
      <c r="B85" s="42" t="s">
        <v>201</v>
      </c>
      <c r="C85" s="43"/>
      <c r="D85" s="34" t="s">
        <v>202</v>
      </c>
      <c r="E85" s="35">
        <v>0</v>
      </c>
      <c r="F85" s="34"/>
    </row>
    <row r="86" spans="1:6" ht="18.75" customHeight="1" x14ac:dyDescent="0.25">
      <c r="A86" s="31" t="s">
        <v>212</v>
      </c>
      <c r="B86" s="42" t="s">
        <v>204</v>
      </c>
      <c r="C86" s="43"/>
      <c r="D86" s="34" t="s">
        <v>202</v>
      </c>
      <c r="E86" s="35">
        <v>0</v>
      </c>
      <c r="F86" s="34"/>
    </row>
    <row r="87" spans="1:6" ht="18.75" customHeight="1" x14ac:dyDescent="0.25">
      <c r="A87" s="31" t="s">
        <v>213</v>
      </c>
      <c r="B87" s="42" t="s">
        <v>206</v>
      </c>
      <c r="C87" s="43"/>
      <c r="D87" s="34" t="s">
        <v>202</v>
      </c>
      <c r="E87" s="35">
        <v>0</v>
      </c>
      <c r="F87" s="34"/>
    </row>
    <row r="88" spans="1:6" ht="18.75" customHeight="1" x14ac:dyDescent="0.25">
      <c r="A88" s="31" t="s">
        <v>214</v>
      </c>
      <c r="B88" s="42" t="s">
        <v>208</v>
      </c>
      <c r="C88" s="43"/>
      <c r="D88" s="34" t="s">
        <v>202</v>
      </c>
      <c r="E88" s="35">
        <v>0</v>
      </c>
      <c r="F88" s="34"/>
    </row>
    <row r="89" spans="1:6" ht="18.75" customHeight="1" x14ac:dyDescent="0.25">
      <c r="A89" s="30" t="s">
        <v>215</v>
      </c>
      <c r="B89" s="211" t="s">
        <v>216</v>
      </c>
      <c r="C89" s="212"/>
      <c r="D89" s="212"/>
      <c r="E89" s="212"/>
      <c r="F89" s="213"/>
    </row>
    <row r="90" spans="1:6" ht="18.75" customHeight="1" x14ac:dyDescent="0.25">
      <c r="A90" s="31" t="s">
        <v>217</v>
      </c>
      <c r="B90" s="42" t="s">
        <v>201</v>
      </c>
      <c r="C90" s="43"/>
      <c r="D90" s="34" t="s">
        <v>202</v>
      </c>
      <c r="E90" s="35">
        <v>0</v>
      </c>
      <c r="F90" s="34"/>
    </row>
    <row r="91" spans="1:6" ht="18.75" customHeight="1" x14ac:dyDescent="0.25">
      <c r="A91" s="31" t="s">
        <v>218</v>
      </c>
      <c r="B91" s="42" t="s">
        <v>204</v>
      </c>
      <c r="C91" s="43"/>
      <c r="D91" s="34" t="s">
        <v>202</v>
      </c>
      <c r="E91" s="35">
        <v>0</v>
      </c>
      <c r="F91" s="34"/>
    </row>
    <row r="92" spans="1:6" ht="18.75" customHeight="1" x14ac:dyDescent="0.25">
      <c r="A92" s="31" t="s">
        <v>219</v>
      </c>
      <c r="B92" s="42" t="s">
        <v>206</v>
      </c>
      <c r="C92" s="43"/>
      <c r="D92" s="34" t="s">
        <v>202</v>
      </c>
      <c r="E92" s="35">
        <v>0</v>
      </c>
      <c r="F92" s="34"/>
    </row>
    <row r="93" spans="1:6" ht="18.75" customHeight="1" x14ac:dyDescent="0.25">
      <c r="A93" s="31" t="s">
        <v>220</v>
      </c>
      <c r="B93" s="42" t="s">
        <v>208</v>
      </c>
      <c r="C93" s="43"/>
      <c r="D93" s="34" t="s">
        <v>202</v>
      </c>
      <c r="E93" s="35">
        <v>0</v>
      </c>
      <c r="F93" s="34"/>
    </row>
    <row r="94" spans="1:6" ht="18.75" customHeight="1" x14ac:dyDescent="0.25">
      <c r="A94" s="30" t="s">
        <v>221</v>
      </c>
      <c r="B94" s="211" t="s">
        <v>222</v>
      </c>
      <c r="C94" s="212"/>
      <c r="D94" s="212"/>
      <c r="E94" s="212"/>
      <c r="F94" s="213"/>
    </row>
    <row r="95" spans="1:6" ht="15.75" x14ac:dyDescent="0.25">
      <c r="A95" s="31" t="s">
        <v>223</v>
      </c>
      <c r="B95" s="42" t="s">
        <v>201</v>
      </c>
      <c r="C95" s="43"/>
      <c r="D95" s="34" t="s">
        <v>202</v>
      </c>
      <c r="E95" s="35">
        <v>0</v>
      </c>
      <c r="F95" s="34"/>
    </row>
    <row r="96" spans="1:6" ht="18.75" customHeight="1" x14ac:dyDescent="0.25">
      <c r="A96" s="31" t="s">
        <v>224</v>
      </c>
      <c r="B96" s="42" t="s">
        <v>204</v>
      </c>
      <c r="C96" s="43"/>
      <c r="D96" s="34" t="s">
        <v>202</v>
      </c>
      <c r="E96" s="35">
        <v>0</v>
      </c>
      <c r="F96" s="34"/>
    </row>
    <row r="97" spans="1:6" ht="18.75" customHeight="1" x14ac:dyDescent="0.25">
      <c r="A97" s="31" t="s">
        <v>225</v>
      </c>
      <c r="B97" s="42" t="s">
        <v>206</v>
      </c>
      <c r="C97" s="43"/>
      <c r="D97" s="34" t="s">
        <v>202</v>
      </c>
      <c r="E97" s="35">
        <v>0</v>
      </c>
      <c r="F97" s="34"/>
    </row>
    <row r="98" spans="1:6" ht="18.75" customHeight="1" x14ac:dyDescent="0.25">
      <c r="A98" s="31" t="s">
        <v>226</v>
      </c>
      <c r="B98" s="42" t="s">
        <v>208</v>
      </c>
      <c r="C98" s="43"/>
      <c r="D98" s="34" t="s">
        <v>202</v>
      </c>
      <c r="E98" s="35">
        <v>0</v>
      </c>
      <c r="F98" s="34"/>
    </row>
    <row r="99" spans="1:6" ht="18.75" customHeight="1" x14ac:dyDescent="0.25">
      <c r="A99" s="30" t="s">
        <v>227</v>
      </c>
      <c r="B99" s="95" t="s">
        <v>228</v>
      </c>
      <c r="C99" s="39"/>
      <c r="D99" s="40" t="s">
        <v>202</v>
      </c>
      <c r="E99" s="41"/>
      <c r="F99" s="40" t="s">
        <v>229</v>
      </c>
    </row>
    <row r="100" spans="1:6" ht="18.75" customHeight="1" x14ac:dyDescent="0.25">
      <c r="A100" s="30" t="s">
        <v>230</v>
      </c>
      <c r="B100" s="211" t="s">
        <v>231</v>
      </c>
      <c r="C100" s="212"/>
      <c r="D100" s="212"/>
      <c r="E100" s="212"/>
      <c r="F100" s="213"/>
    </row>
    <row r="101" spans="1:6" ht="18.75" customHeight="1" x14ac:dyDescent="0.25">
      <c r="A101" s="31" t="s">
        <v>232</v>
      </c>
      <c r="B101" s="42" t="s">
        <v>201</v>
      </c>
      <c r="C101" s="43"/>
      <c r="D101" s="34" t="s">
        <v>202</v>
      </c>
      <c r="E101" s="35">
        <v>0</v>
      </c>
      <c r="F101" s="34"/>
    </row>
    <row r="102" spans="1:6" ht="18.75" customHeight="1" x14ac:dyDescent="0.25">
      <c r="A102" s="31" t="s">
        <v>233</v>
      </c>
      <c r="B102" s="42" t="s">
        <v>204</v>
      </c>
      <c r="C102" s="43"/>
      <c r="D102" s="34" t="s">
        <v>202</v>
      </c>
      <c r="E102" s="35">
        <v>0</v>
      </c>
      <c r="F102" s="34"/>
    </row>
    <row r="103" spans="1:6" ht="18.75" customHeight="1" x14ac:dyDescent="0.25">
      <c r="A103" s="31" t="s">
        <v>234</v>
      </c>
      <c r="B103" s="42" t="s">
        <v>206</v>
      </c>
      <c r="C103" s="43"/>
      <c r="D103" s="34" t="s">
        <v>202</v>
      </c>
      <c r="E103" s="35">
        <v>0</v>
      </c>
      <c r="F103" s="34"/>
    </row>
    <row r="104" spans="1:6" ht="18.75" customHeight="1" x14ac:dyDescent="0.25">
      <c r="A104" s="31" t="s">
        <v>235</v>
      </c>
      <c r="B104" s="42" t="s">
        <v>208</v>
      </c>
      <c r="C104" s="43"/>
      <c r="D104" s="34" t="s">
        <v>202</v>
      </c>
      <c r="E104" s="35">
        <v>0</v>
      </c>
      <c r="F104" s="34"/>
    </row>
    <row r="105" spans="1:6" ht="18.75" customHeight="1" x14ac:dyDescent="0.25">
      <c r="A105" s="30" t="s">
        <v>236</v>
      </c>
      <c r="B105" s="211" t="s">
        <v>237</v>
      </c>
      <c r="C105" s="212"/>
      <c r="D105" s="212"/>
      <c r="E105" s="212"/>
      <c r="F105" s="213"/>
    </row>
    <row r="106" spans="1:6" ht="15.75" customHeight="1" x14ac:dyDescent="0.25">
      <c r="A106" s="31" t="s">
        <v>238</v>
      </c>
      <c r="B106" s="42" t="s">
        <v>201</v>
      </c>
      <c r="C106" s="43"/>
      <c r="D106" s="34" t="s">
        <v>202</v>
      </c>
      <c r="E106" s="35">
        <v>0</v>
      </c>
      <c r="F106" s="34"/>
    </row>
    <row r="107" spans="1:6" ht="18.75" customHeight="1" x14ac:dyDescent="0.25">
      <c r="A107" s="31" t="s">
        <v>239</v>
      </c>
      <c r="B107" s="42" t="s">
        <v>204</v>
      </c>
      <c r="C107" s="43"/>
      <c r="D107" s="34" t="s">
        <v>202</v>
      </c>
      <c r="E107" s="35">
        <v>0</v>
      </c>
      <c r="F107" s="34"/>
    </row>
    <row r="108" spans="1:6" ht="18.75" customHeight="1" x14ac:dyDescent="0.25">
      <c r="A108" s="31" t="s">
        <v>240</v>
      </c>
      <c r="B108" s="42" t="s">
        <v>206</v>
      </c>
      <c r="C108" s="43"/>
      <c r="D108" s="34" t="s">
        <v>202</v>
      </c>
      <c r="E108" s="35">
        <v>0</v>
      </c>
      <c r="F108" s="34"/>
    </row>
    <row r="109" spans="1:6" ht="18.75" customHeight="1" x14ac:dyDescent="0.25">
      <c r="A109" s="31" t="s">
        <v>241</v>
      </c>
      <c r="B109" s="42" t="s">
        <v>208</v>
      </c>
      <c r="C109" s="43"/>
      <c r="D109" s="34" t="s">
        <v>202</v>
      </c>
      <c r="E109" s="35">
        <v>0</v>
      </c>
      <c r="F109" s="34"/>
    </row>
    <row r="110" spans="1:6" ht="52.5" customHeight="1" x14ac:dyDescent="0.25">
      <c r="A110" s="30" t="s">
        <v>242</v>
      </c>
      <c r="B110" s="211" t="s">
        <v>243</v>
      </c>
      <c r="C110" s="212"/>
      <c r="D110" s="212"/>
      <c r="E110" s="212"/>
      <c r="F110" s="213"/>
    </row>
    <row r="111" spans="1:6" ht="42.75" customHeight="1" x14ac:dyDescent="0.25">
      <c r="A111" s="31" t="s">
        <v>244</v>
      </c>
      <c r="B111" s="42" t="s">
        <v>245</v>
      </c>
      <c r="C111" s="43"/>
      <c r="D111" s="34" t="s">
        <v>246</v>
      </c>
      <c r="E111" s="35">
        <v>0</v>
      </c>
      <c r="F111" s="34"/>
    </row>
    <row r="112" spans="1:6" ht="18.75" customHeight="1" x14ac:dyDescent="0.25">
      <c r="A112" s="31" t="s">
        <v>247</v>
      </c>
      <c r="B112" s="42" t="s">
        <v>248</v>
      </c>
      <c r="C112" s="43"/>
      <c r="D112" s="34" t="s">
        <v>246</v>
      </c>
      <c r="E112" s="35">
        <v>0</v>
      </c>
      <c r="F112" s="34"/>
    </row>
    <row r="113" spans="1:6" ht="18.75" customHeight="1" x14ac:dyDescent="0.25">
      <c r="A113" s="31" t="s">
        <v>249</v>
      </c>
      <c r="B113" s="42" t="s">
        <v>250</v>
      </c>
      <c r="C113" s="43"/>
      <c r="D113" s="34" t="s">
        <v>246</v>
      </c>
      <c r="E113" s="35">
        <v>0</v>
      </c>
      <c r="F113" s="34"/>
    </row>
    <row r="114" spans="1:6" ht="18.75" customHeight="1" x14ac:dyDescent="0.25">
      <c r="A114" s="31" t="s">
        <v>251</v>
      </c>
      <c r="B114" s="42" t="s">
        <v>252</v>
      </c>
      <c r="C114" s="43"/>
      <c r="D114" s="34" t="s">
        <v>246</v>
      </c>
      <c r="E114" s="35">
        <v>0</v>
      </c>
      <c r="F114" s="34"/>
    </row>
    <row r="115" spans="1:6" ht="57.75" customHeight="1" x14ac:dyDescent="0.25">
      <c r="A115" s="30" t="s">
        <v>253</v>
      </c>
      <c r="B115" s="211" t="s">
        <v>254</v>
      </c>
      <c r="C115" s="212"/>
      <c r="D115" s="212"/>
      <c r="E115" s="212"/>
      <c r="F115" s="213"/>
    </row>
    <row r="116" spans="1:6" ht="52.5" customHeight="1" x14ac:dyDescent="0.25">
      <c r="A116" s="31" t="s">
        <v>255</v>
      </c>
      <c r="B116" s="42" t="s">
        <v>256</v>
      </c>
      <c r="C116" s="52"/>
      <c r="D116" s="34" t="s">
        <v>246</v>
      </c>
      <c r="E116" s="35">
        <v>0</v>
      </c>
      <c r="F116" s="34"/>
    </row>
    <row r="117" spans="1:6" ht="18.75" customHeight="1" x14ac:dyDescent="0.25">
      <c r="A117" s="31" t="s">
        <v>257</v>
      </c>
      <c r="B117" s="42" t="s">
        <v>258</v>
      </c>
      <c r="C117" s="52"/>
      <c r="D117" s="34" t="s">
        <v>246</v>
      </c>
      <c r="E117" s="35">
        <v>0</v>
      </c>
      <c r="F117" s="34"/>
    </row>
    <row r="118" spans="1:6" ht="18.75" customHeight="1" x14ac:dyDescent="0.25">
      <c r="A118" s="31" t="s">
        <v>259</v>
      </c>
      <c r="B118" s="42" t="s">
        <v>260</v>
      </c>
      <c r="C118" s="52"/>
      <c r="D118" s="34" t="s">
        <v>246</v>
      </c>
      <c r="E118" s="35">
        <v>0</v>
      </c>
      <c r="F118" s="34"/>
    </row>
    <row r="119" spans="1:6" ht="15.75" x14ac:dyDescent="0.25">
      <c r="A119" s="31" t="s">
        <v>261</v>
      </c>
      <c r="B119" s="42" t="s">
        <v>262</v>
      </c>
      <c r="C119" s="52"/>
      <c r="D119" s="34" t="s">
        <v>246</v>
      </c>
      <c r="E119" s="35">
        <v>0</v>
      </c>
      <c r="F119" s="34"/>
    </row>
    <row r="120" spans="1:6" ht="47.25" customHeight="1" x14ac:dyDescent="0.25">
      <c r="A120" s="30" t="s">
        <v>263</v>
      </c>
      <c r="B120" s="211" t="s">
        <v>264</v>
      </c>
      <c r="C120" s="212"/>
      <c r="D120" s="212"/>
      <c r="E120" s="212"/>
      <c r="F120" s="213"/>
    </row>
    <row r="121" spans="1:6" ht="37.5" customHeight="1" x14ac:dyDescent="0.25">
      <c r="A121" s="31" t="s">
        <v>265</v>
      </c>
      <c r="B121" s="42" t="s">
        <v>256</v>
      </c>
      <c r="C121" s="43"/>
      <c r="D121" s="34" t="s">
        <v>246</v>
      </c>
      <c r="E121" s="35">
        <v>0</v>
      </c>
      <c r="F121" s="34"/>
    </row>
    <row r="122" spans="1:6" ht="18.75" customHeight="1" x14ac:dyDescent="0.25">
      <c r="A122" s="31" t="s">
        <v>266</v>
      </c>
      <c r="B122" s="42" t="s">
        <v>258</v>
      </c>
      <c r="C122" s="43"/>
      <c r="D122" s="34" t="s">
        <v>246</v>
      </c>
      <c r="E122" s="35">
        <v>0</v>
      </c>
      <c r="F122" s="34"/>
    </row>
    <row r="123" spans="1:6" ht="18.75" customHeight="1" x14ac:dyDescent="0.25">
      <c r="A123" s="31" t="s">
        <v>267</v>
      </c>
      <c r="B123" s="42" t="s">
        <v>260</v>
      </c>
      <c r="C123" s="43"/>
      <c r="D123" s="34" t="s">
        <v>246</v>
      </c>
      <c r="E123" s="35">
        <v>0</v>
      </c>
      <c r="F123" s="34"/>
    </row>
    <row r="124" spans="1:6" ht="18.75" customHeight="1" x14ac:dyDescent="0.25">
      <c r="A124" s="31" t="s">
        <v>268</v>
      </c>
      <c r="B124" s="42" t="s">
        <v>262</v>
      </c>
      <c r="C124" s="43"/>
      <c r="D124" s="34" t="s">
        <v>246</v>
      </c>
      <c r="E124" s="35">
        <v>0</v>
      </c>
      <c r="F124" s="34"/>
    </row>
    <row r="125" spans="1:6" ht="45.75" customHeight="1" x14ac:dyDescent="0.25">
      <c r="A125" s="30" t="s">
        <v>269</v>
      </c>
      <c r="B125" s="208" t="s">
        <v>270</v>
      </c>
      <c r="C125" s="209"/>
      <c r="D125" s="209"/>
      <c r="E125" s="209"/>
      <c r="F125" s="210"/>
    </row>
    <row r="126" spans="1:6" ht="36" customHeight="1" x14ac:dyDescent="0.25">
      <c r="A126" s="36" t="s">
        <v>271</v>
      </c>
      <c r="B126" s="42" t="s">
        <v>256</v>
      </c>
      <c r="C126" s="43"/>
      <c r="D126" s="34" t="s">
        <v>272</v>
      </c>
      <c r="E126" s="35">
        <v>0</v>
      </c>
      <c r="F126" s="34"/>
    </row>
    <row r="127" spans="1:6" ht="18.75" customHeight="1" x14ac:dyDescent="0.25">
      <c r="A127" s="36" t="s">
        <v>273</v>
      </c>
      <c r="B127" s="42" t="s">
        <v>258</v>
      </c>
      <c r="C127" s="43"/>
      <c r="D127" s="34" t="s">
        <v>272</v>
      </c>
      <c r="E127" s="35">
        <v>0</v>
      </c>
      <c r="F127" s="34"/>
    </row>
    <row r="128" spans="1:6" ht="18.75" customHeight="1" x14ac:dyDescent="0.25">
      <c r="A128" s="36" t="s">
        <v>274</v>
      </c>
      <c r="B128" s="42" t="s">
        <v>260</v>
      </c>
      <c r="C128" s="43"/>
      <c r="D128" s="34" t="s">
        <v>272</v>
      </c>
      <c r="E128" s="35">
        <v>0</v>
      </c>
      <c r="F128" s="34"/>
    </row>
    <row r="129" spans="1:6" ht="18.75" customHeight="1" x14ac:dyDescent="0.25">
      <c r="A129" s="36" t="s">
        <v>275</v>
      </c>
      <c r="B129" s="42" t="s">
        <v>262</v>
      </c>
      <c r="C129" s="43"/>
      <c r="D129" s="34" t="s">
        <v>272</v>
      </c>
      <c r="E129" s="35">
        <v>0</v>
      </c>
      <c r="F129" s="34"/>
    </row>
    <row r="130" spans="1:6" ht="40.5" customHeight="1" x14ac:dyDescent="0.25">
      <c r="A130" s="30" t="s">
        <v>276</v>
      </c>
      <c r="B130" s="211" t="s">
        <v>277</v>
      </c>
      <c r="C130" s="212"/>
      <c r="D130" s="212"/>
      <c r="E130" s="212"/>
      <c r="F130" s="213"/>
    </row>
    <row r="131" spans="1:6" ht="18.75" customHeight="1" x14ac:dyDescent="0.25">
      <c r="A131" s="36" t="s">
        <v>278</v>
      </c>
      <c r="B131" s="42" t="s">
        <v>256</v>
      </c>
      <c r="C131" s="43"/>
      <c r="D131" s="34" t="s">
        <v>272</v>
      </c>
      <c r="E131" s="35">
        <v>0</v>
      </c>
      <c r="F131" s="34"/>
    </row>
    <row r="132" spans="1:6" ht="18.75" customHeight="1" x14ac:dyDescent="0.25">
      <c r="A132" s="36" t="s">
        <v>279</v>
      </c>
      <c r="B132" s="42" t="s">
        <v>258</v>
      </c>
      <c r="C132" s="43"/>
      <c r="D132" s="34" t="s">
        <v>272</v>
      </c>
      <c r="E132" s="35">
        <v>0</v>
      </c>
      <c r="F132" s="34"/>
    </row>
    <row r="133" spans="1:6" ht="18.75" customHeight="1" x14ac:dyDescent="0.25">
      <c r="A133" s="36" t="s">
        <v>280</v>
      </c>
      <c r="B133" s="42" t="s">
        <v>260</v>
      </c>
      <c r="C133" s="43"/>
      <c r="D133" s="34" t="s">
        <v>272</v>
      </c>
      <c r="E133" s="35">
        <v>0</v>
      </c>
      <c r="F133" s="34"/>
    </row>
    <row r="134" spans="1:6" ht="18.75" x14ac:dyDescent="0.25">
      <c r="A134" s="36" t="s">
        <v>281</v>
      </c>
      <c r="B134" s="42" t="s">
        <v>262</v>
      </c>
      <c r="C134" s="43"/>
      <c r="D134" s="34" t="s">
        <v>272</v>
      </c>
      <c r="E134" s="35">
        <v>0</v>
      </c>
      <c r="F134" s="34"/>
    </row>
    <row r="135" spans="1:6" ht="15.75" x14ac:dyDescent="0.25">
      <c r="A135" s="30" t="s">
        <v>223</v>
      </c>
      <c r="B135" s="211" t="s">
        <v>282</v>
      </c>
      <c r="C135" s="212"/>
      <c r="D135" s="212"/>
      <c r="E135" s="212"/>
      <c r="F135" s="213"/>
    </row>
    <row r="136" spans="1:6" ht="15.75" customHeight="1" x14ac:dyDescent="0.25">
      <c r="A136" s="31" t="s">
        <v>283</v>
      </c>
      <c r="B136" s="42" t="s">
        <v>284</v>
      </c>
      <c r="C136" s="43"/>
      <c r="D136" s="34" t="s">
        <v>202</v>
      </c>
      <c r="E136" s="35">
        <v>0</v>
      </c>
      <c r="F136" s="34"/>
    </row>
    <row r="137" spans="1:6" ht="15.75" x14ac:dyDescent="0.25">
      <c r="A137" s="31" t="s">
        <v>285</v>
      </c>
      <c r="B137" s="42" t="s">
        <v>286</v>
      </c>
      <c r="C137" s="43"/>
      <c r="D137" s="34" t="s">
        <v>202</v>
      </c>
      <c r="E137" s="35">
        <v>0</v>
      </c>
      <c r="F137" s="34"/>
    </row>
    <row r="138" spans="1:6" ht="31.5" x14ac:dyDescent="0.25">
      <c r="A138" s="30" t="s">
        <v>224</v>
      </c>
      <c r="B138" s="56" t="s">
        <v>287</v>
      </c>
      <c r="C138" s="60"/>
      <c r="D138" s="60" t="s">
        <v>88</v>
      </c>
      <c r="E138" s="41">
        <v>0</v>
      </c>
      <c r="F138" s="60"/>
    </row>
    <row r="139" spans="1:6" ht="47.25" x14ac:dyDescent="0.25">
      <c r="A139" s="61" t="s">
        <v>225</v>
      </c>
      <c r="B139" s="56" t="s">
        <v>288</v>
      </c>
      <c r="C139" s="60"/>
      <c r="D139" s="60" t="s">
        <v>289</v>
      </c>
      <c r="E139" s="41">
        <v>0</v>
      </c>
      <c r="F139" s="60"/>
    </row>
    <row r="140" spans="1:6" ht="15.75" x14ac:dyDescent="0.25">
      <c r="A140" s="30">
        <v>4</v>
      </c>
      <c r="B140" s="214" t="s">
        <v>290</v>
      </c>
      <c r="C140" s="214"/>
      <c r="D140" s="214"/>
      <c r="E140" s="214"/>
      <c r="F140" s="214"/>
    </row>
    <row r="141" spans="1:6" ht="45" x14ac:dyDescent="0.25">
      <c r="A141" s="31" t="s">
        <v>291</v>
      </c>
      <c r="B141" s="32" t="s">
        <v>292</v>
      </c>
      <c r="C141" s="33"/>
      <c r="D141" s="34" t="s">
        <v>88</v>
      </c>
      <c r="E141" s="35">
        <v>0</v>
      </c>
      <c r="F141" s="34"/>
    </row>
    <row r="142" spans="1:6" ht="45" x14ac:dyDescent="0.25">
      <c r="A142" s="31" t="s">
        <v>9</v>
      </c>
      <c r="B142" s="32" t="s">
        <v>293</v>
      </c>
      <c r="C142" s="33"/>
      <c r="D142" s="34" t="s">
        <v>88</v>
      </c>
      <c r="E142" s="35">
        <v>0</v>
      </c>
      <c r="F142" s="34"/>
    </row>
    <row r="143" spans="1:6" ht="45" x14ac:dyDescent="0.25">
      <c r="A143" s="31" t="s">
        <v>11</v>
      </c>
      <c r="B143" s="32" t="s">
        <v>294</v>
      </c>
      <c r="C143" s="33"/>
      <c r="D143" s="34" t="s">
        <v>88</v>
      </c>
      <c r="E143" s="35">
        <v>0</v>
      </c>
      <c r="F143" s="34"/>
    </row>
    <row r="144" spans="1:6" ht="45" x14ac:dyDescent="0.25">
      <c r="A144" s="31" t="s">
        <v>13</v>
      </c>
      <c r="B144" s="32" t="s">
        <v>295</v>
      </c>
      <c r="C144" s="33"/>
      <c r="D144" s="34" t="s">
        <v>88</v>
      </c>
      <c r="E144" s="35">
        <v>0</v>
      </c>
      <c r="F144" s="34"/>
    </row>
    <row r="145" spans="1:6" ht="45" x14ac:dyDescent="0.25">
      <c r="A145" s="31" t="s">
        <v>296</v>
      </c>
      <c r="B145" s="32" t="s">
        <v>297</v>
      </c>
      <c r="C145" s="33"/>
      <c r="D145" s="34" t="s">
        <v>88</v>
      </c>
      <c r="E145" s="35">
        <v>0</v>
      </c>
      <c r="F145" s="34"/>
    </row>
    <row r="146" spans="1:6" ht="45" x14ac:dyDescent="0.25">
      <c r="A146" s="31" t="s">
        <v>298</v>
      </c>
      <c r="B146" s="32" t="s">
        <v>299</v>
      </c>
      <c r="C146" s="33"/>
      <c r="D146" s="34" t="s">
        <v>88</v>
      </c>
      <c r="E146" s="35">
        <v>0</v>
      </c>
      <c r="F146" s="34"/>
    </row>
    <row r="147" spans="1:6" ht="45" x14ac:dyDescent="0.25">
      <c r="A147" s="31" t="s">
        <v>70</v>
      </c>
      <c r="B147" s="32" t="s">
        <v>300</v>
      </c>
      <c r="C147" s="33"/>
      <c r="D147" s="34" t="s">
        <v>88</v>
      </c>
      <c r="E147" s="35"/>
      <c r="F147" s="34"/>
    </row>
    <row r="148" spans="1:6" ht="45" x14ac:dyDescent="0.25">
      <c r="A148" s="36" t="s">
        <v>15</v>
      </c>
      <c r="B148" s="32" t="s">
        <v>301</v>
      </c>
      <c r="C148" s="33"/>
      <c r="D148" s="34" t="s">
        <v>88</v>
      </c>
      <c r="E148" s="35"/>
      <c r="F148" s="34"/>
    </row>
    <row r="149" spans="1:6" ht="18.75" customHeight="1" x14ac:dyDescent="0.25">
      <c r="A149" s="31" t="s">
        <v>19</v>
      </c>
      <c r="B149" s="32" t="s">
        <v>302</v>
      </c>
      <c r="C149" s="33"/>
      <c r="D149" s="34" t="s">
        <v>88</v>
      </c>
      <c r="E149" s="35">
        <v>0</v>
      </c>
      <c r="F149" s="34"/>
    </row>
    <row r="150" spans="1:6" ht="18.75" customHeight="1" x14ac:dyDescent="0.25">
      <c r="A150" s="31" t="s">
        <v>303</v>
      </c>
      <c r="B150" s="32" t="s">
        <v>304</v>
      </c>
      <c r="C150" s="33"/>
      <c r="D150" s="34" t="s">
        <v>88</v>
      </c>
      <c r="E150" s="35">
        <v>0</v>
      </c>
      <c r="F150" s="34"/>
    </row>
    <row r="151" spans="1:6" ht="18.75" customHeight="1" x14ac:dyDescent="0.25">
      <c r="A151" s="31" t="s">
        <v>305</v>
      </c>
      <c r="B151" s="32" t="s">
        <v>306</v>
      </c>
      <c r="C151" s="33"/>
      <c r="D151" s="34" t="s">
        <v>88</v>
      </c>
      <c r="E151" s="35">
        <v>0</v>
      </c>
      <c r="F151" s="34"/>
    </row>
    <row r="152" spans="1:6" ht="18.75" customHeight="1" x14ac:dyDescent="0.25">
      <c r="A152" s="31" t="s">
        <v>307</v>
      </c>
      <c r="B152" s="32" t="s">
        <v>308</v>
      </c>
      <c r="C152" s="33"/>
      <c r="D152" s="34" t="s">
        <v>88</v>
      </c>
      <c r="E152" s="35">
        <v>0</v>
      </c>
      <c r="F152" s="34"/>
    </row>
    <row r="153" spans="1:6" ht="18.75" customHeight="1" x14ac:dyDescent="0.25">
      <c r="A153" s="31" t="s">
        <v>309</v>
      </c>
      <c r="B153" s="32" t="s">
        <v>310</v>
      </c>
      <c r="C153" s="33"/>
      <c r="D153" s="34" t="s">
        <v>88</v>
      </c>
      <c r="E153" s="35">
        <v>0</v>
      </c>
      <c r="F153" s="34"/>
    </row>
    <row r="154" spans="1:6" ht="18.75" customHeight="1" x14ac:dyDescent="0.25">
      <c r="A154" s="31" t="s">
        <v>311</v>
      </c>
      <c r="B154" s="32" t="s">
        <v>312</v>
      </c>
      <c r="C154" s="33"/>
      <c r="D154" s="34" t="s">
        <v>88</v>
      </c>
      <c r="E154" s="35">
        <v>0</v>
      </c>
      <c r="F154" s="34"/>
    </row>
    <row r="155" spans="1:6" ht="18.75" customHeight="1" x14ac:dyDescent="0.25">
      <c r="A155" s="31" t="s">
        <v>313</v>
      </c>
      <c r="B155" s="32" t="s">
        <v>314</v>
      </c>
      <c r="C155" s="33"/>
      <c r="D155" s="34" t="s">
        <v>88</v>
      </c>
      <c r="E155" s="35">
        <v>0</v>
      </c>
      <c r="F155" s="34"/>
    </row>
    <row r="156" spans="1:6" ht="18.75" customHeight="1" x14ac:dyDescent="0.25">
      <c r="A156" s="31" t="s">
        <v>315</v>
      </c>
      <c r="B156" s="32" t="s">
        <v>316</v>
      </c>
      <c r="C156" s="33"/>
      <c r="D156" s="34" t="s">
        <v>88</v>
      </c>
      <c r="E156" s="35">
        <v>0</v>
      </c>
      <c r="F156" s="34"/>
    </row>
    <row r="157" spans="1:6" ht="18.75" customHeight="1" x14ac:dyDescent="0.25">
      <c r="A157" s="31" t="s">
        <v>317</v>
      </c>
      <c r="B157" s="32" t="s">
        <v>318</v>
      </c>
      <c r="C157" s="33"/>
      <c r="D157" s="34" t="s">
        <v>88</v>
      </c>
      <c r="E157" s="35">
        <v>0</v>
      </c>
      <c r="F157" s="34"/>
    </row>
    <row r="158" spans="1:6" ht="18.75" customHeight="1" x14ac:dyDescent="0.25">
      <c r="A158" s="31" t="s">
        <v>319</v>
      </c>
      <c r="B158" s="32" t="s">
        <v>320</v>
      </c>
      <c r="C158" s="33"/>
      <c r="D158" s="34" t="s">
        <v>88</v>
      </c>
      <c r="E158" s="35">
        <v>0</v>
      </c>
      <c r="F158" s="34"/>
    </row>
    <row r="159" spans="1:6" ht="18.75" customHeight="1" x14ac:dyDescent="0.25">
      <c r="A159" s="31" t="s">
        <v>321</v>
      </c>
      <c r="B159" s="32" t="s">
        <v>322</v>
      </c>
      <c r="C159" s="33"/>
      <c r="D159" s="34" t="s">
        <v>88</v>
      </c>
      <c r="E159" s="35">
        <v>0</v>
      </c>
      <c r="F159" s="34"/>
    </row>
    <row r="160" spans="1:6" ht="18.75" customHeight="1" x14ac:dyDescent="0.25">
      <c r="A160" s="31" t="s">
        <v>323</v>
      </c>
      <c r="B160" s="32" t="s">
        <v>324</v>
      </c>
      <c r="C160" s="33"/>
      <c r="D160" s="34" t="s">
        <v>88</v>
      </c>
      <c r="E160" s="35">
        <v>0</v>
      </c>
      <c r="F160" s="34"/>
    </row>
    <row r="161" spans="1:6" ht="18.75" customHeight="1" x14ac:dyDescent="0.25">
      <c r="A161" s="31" t="s">
        <v>325</v>
      </c>
      <c r="B161" s="32" t="s">
        <v>326</v>
      </c>
      <c r="C161" s="33"/>
      <c r="D161" s="34" t="s">
        <v>88</v>
      </c>
      <c r="E161" s="35">
        <v>0</v>
      </c>
      <c r="F161" s="34"/>
    </row>
    <row r="162" spans="1:6" ht="18.75" customHeight="1" x14ac:dyDescent="0.25">
      <c r="A162" s="31" t="s">
        <v>327</v>
      </c>
      <c r="B162" s="32" t="s">
        <v>328</v>
      </c>
      <c r="C162" s="33"/>
      <c r="D162" s="34" t="s">
        <v>88</v>
      </c>
      <c r="E162" s="35">
        <v>0</v>
      </c>
      <c r="F162" s="34"/>
    </row>
    <row r="163" spans="1:6" ht="18.75" customHeight="1" x14ac:dyDescent="0.25">
      <c r="A163" s="31" t="s">
        <v>329</v>
      </c>
      <c r="B163" s="32" t="s">
        <v>330</v>
      </c>
      <c r="C163" s="33"/>
      <c r="D163" s="34" t="s">
        <v>88</v>
      </c>
      <c r="E163" s="35">
        <v>0</v>
      </c>
      <c r="F163" s="34"/>
    </row>
    <row r="164" spans="1:6" ht="18.75" customHeight="1" x14ac:dyDescent="0.25">
      <c r="A164" s="31" t="s">
        <v>331</v>
      </c>
      <c r="B164" s="32" t="s">
        <v>332</v>
      </c>
      <c r="C164" s="33"/>
      <c r="D164" s="34" t="s">
        <v>88</v>
      </c>
      <c r="E164" s="35">
        <v>0</v>
      </c>
      <c r="F164" s="34"/>
    </row>
    <row r="165" spans="1:6" ht="18.75" customHeight="1" x14ac:dyDescent="0.25">
      <c r="A165" s="31" t="s">
        <v>333</v>
      </c>
      <c r="B165" s="32" t="s">
        <v>334</v>
      </c>
      <c r="C165" s="33"/>
      <c r="D165" s="34" t="s">
        <v>88</v>
      </c>
      <c r="E165" s="35">
        <v>0</v>
      </c>
      <c r="F165" s="34"/>
    </row>
    <row r="166" spans="1:6" ht="18.75" customHeight="1" x14ac:dyDescent="0.25">
      <c r="A166" s="31" t="s">
        <v>335</v>
      </c>
      <c r="B166" s="32" t="s">
        <v>336</v>
      </c>
      <c r="C166" s="33"/>
      <c r="D166" s="34" t="s">
        <v>88</v>
      </c>
      <c r="E166" s="35">
        <v>0</v>
      </c>
      <c r="F166" s="34"/>
    </row>
    <row r="167" spans="1:6" ht="18.75" customHeight="1" x14ac:dyDescent="0.25">
      <c r="A167" s="31" t="s">
        <v>337</v>
      </c>
      <c r="B167" s="32" t="s">
        <v>338</v>
      </c>
      <c r="C167" s="33"/>
      <c r="D167" s="34" t="s">
        <v>88</v>
      </c>
      <c r="E167" s="35">
        <v>0</v>
      </c>
      <c r="F167" s="34"/>
    </row>
    <row r="168" spans="1:6" ht="18.75" customHeight="1" x14ac:dyDescent="0.25">
      <c r="A168" s="31" t="s">
        <v>339</v>
      </c>
      <c r="B168" s="32" t="s">
        <v>340</v>
      </c>
      <c r="C168" s="33"/>
      <c r="D168" s="34" t="s">
        <v>88</v>
      </c>
      <c r="E168" s="35">
        <v>0</v>
      </c>
      <c r="F168" s="34"/>
    </row>
    <row r="169" spans="1:6" ht="18.75" customHeight="1" x14ac:dyDescent="0.25">
      <c r="A169" s="31" t="s">
        <v>341</v>
      </c>
      <c r="B169" s="32" t="s">
        <v>342</v>
      </c>
      <c r="C169" s="33"/>
      <c r="D169" s="34" t="s">
        <v>88</v>
      </c>
      <c r="E169" s="35">
        <v>0</v>
      </c>
      <c r="F169" s="34"/>
    </row>
    <row r="170" spans="1:6" ht="18.75" customHeight="1" x14ac:dyDescent="0.25">
      <c r="A170" s="31" t="s">
        <v>343</v>
      </c>
      <c r="B170" s="32" t="s">
        <v>344</v>
      </c>
      <c r="C170" s="33"/>
      <c r="D170" s="34" t="s">
        <v>88</v>
      </c>
      <c r="E170" s="35">
        <v>0</v>
      </c>
      <c r="F170" s="34"/>
    </row>
    <row r="171" spans="1:6" ht="18.75" customHeight="1" x14ac:dyDescent="0.25">
      <c r="A171" s="31" t="s">
        <v>345</v>
      </c>
      <c r="B171" s="32" t="s">
        <v>346</v>
      </c>
      <c r="C171" s="33"/>
      <c r="D171" s="34" t="s">
        <v>88</v>
      </c>
      <c r="E171" s="35">
        <v>0</v>
      </c>
      <c r="F171" s="34"/>
    </row>
    <row r="172" spans="1:6" ht="18.75" customHeight="1" x14ac:dyDescent="0.25">
      <c r="A172" s="31" t="s">
        <v>347</v>
      </c>
      <c r="B172" s="32" t="s">
        <v>348</v>
      </c>
      <c r="C172" s="33"/>
      <c r="D172" s="34" t="s">
        <v>88</v>
      </c>
      <c r="E172" s="35">
        <v>0</v>
      </c>
      <c r="F172" s="34"/>
    </row>
    <row r="173" spans="1:6" ht="18.75" customHeight="1" x14ac:dyDescent="0.25">
      <c r="A173" s="31" t="s">
        <v>349</v>
      </c>
      <c r="B173" s="32" t="s">
        <v>350</v>
      </c>
      <c r="C173" s="33"/>
      <c r="D173" s="34" t="s">
        <v>88</v>
      </c>
      <c r="E173" s="35">
        <v>0</v>
      </c>
      <c r="F173" s="34"/>
    </row>
    <row r="174" spans="1:6" ht="18.75" customHeight="1" x14ac:dyDescent="0.25">
      <c r="A174" s="31" t="s">
        <v>351</v>
      </c>
      <c r="B174" s="32" t="s">
        <v>352</v>
      </c>
      <c r="C174" s="33"/>
      <c r="D174" s="34" t="s">
        <v>88</v>
      </c>
      <c r="E174" s="35">
        <v>0</v>
      </c>
      <c r="F174" s="34"/>
    </row>
    <row r="175" spans="1:6" ht="18.75" customHeight="1" x14ac:dyDescent="0.25">
      <c r="A175" s="31" t="s">
        <v>353</v>
      </c>
      <c r="B175" s="32" t="s">
        <v>354</v>
      </c>
      <c r="C175" s="33"/>
      <c r="D175" s="34" t="s">
        <v>88</v>
      </c>
      <c r="E175" s="35">
        <v>0</v>
      </c>
      <c r="F175" s="34"/>
    </row>
    <row r="176" spans="1:6" ht="18.75" customHeight="1" x14ac:dyDescent="0.25">
      <c r="A176" s="31" t="s">
        <v>355</v>
      </c>
      <c r="B176" s="32" t="s">
        <v>356</v>
      </c>
      <c r="C176" s="33"/>
      <c r="D176" s="34" t="s">
        <v>88</v>
      </c>
      <c r="E176" s="35">
        <v>0</v>
      </c>
      <c r="F176" s="34"/>
    </row>
    <row r="177" spans="1:6" ht="18.75" customHeight="1" x14ac:dyDescent="0.25">
      <c r="A177" s="31" t="s">
        <v>357</v>
      </c>
      <c r="B177" s="32" t="s">
        <v>358</v>
      </c>
      <c r="C177" s="33"/>
      <c r="D177" s="34" t="s">
        <v>88</v>
      </c>
      <c r="E177" s="35">
        <v>0</v>
      </c>
      <c r="F177" s="34"/>
    </row>
    <row r="178" spans="1:6" ht="45" x14ac:dyDescent="0.25">
      <c r="A178" s="31" t="s">
        <v>359</v>
      </c>
      <c r="B178" s="32" t="s">
        <v>360</v>
      </c>
      <c r="C178" s="33"/>
      <c r="D178" s="34" t="s">
        <v>88</v>
      </c>
      <c r="E178" s="35">
        <v>0</v>
      </c>
      <c r="F178" s="34"/>
    </row>
    <row r="179" spans="1:6" ht="45" x14ac:dyDescent="0.25">
      <c r="A179" s="31" t="s">
        <v>361</v>
      </c>
      <c r="B179" s="32" t="s">
        <v>362</v>
      </c>
      <c r="C179" s="33"/>
      <c r="D179" s="34" t="s">
        <v>88</v>
      </c>
      <c r="E179" s="35">
        <v>0</v>
      </c>
      <c r="F179" s="34"/>
    </row>
    <row r="180" spans="1:6" ht="18.75" customHeight="1" x14ac:dyDescent="0.25">
      <c r="A180" s="31" t="s">
        <v>363</v>
      </c>
      <c r="B180" s="32" t="s">
        <v>364</v>
      </c>
      <c r="C180" s="33"/>
      <c r="D180" s="34" t="s">
        <v>88</v>
      </c>
      <c r="E180" s="35">
        <v>0</v>
      </c>
      <c r="F180" s="34"/>
    </row>
    <row r="181" spans="1:6" ht="18.75" customHeight="1" x14ac:dyDescent="0.25">
      <c r="A181" s="31" t="s">
        <v>365</v>
      </c>
      <c r="B181" s="32" t="s">
        <v>366</v>
      </c>
      <c r="C181" s="33"/>
      <c r="D181" s="34" t="s">
        <v>88</v>
      </c>
      <c r="E181" s="35">
        <v>0</v>
      </c>
      <c r="F181" s="34"/>
    </row>
    <row r="182" spans="1:6" ht="45" x14ac:dyDescent="0.25">
      <c r="A182" s="31" t="s">
        <v>367</v>
      </c>
      <c r="B182" s="32" t="s">
        <v>368</v>
      </c>
      <c r="C182" s="33"/>
      <c r="D182" s="34" t="s">
        <v>88</v>
      </c>
      <c r="E182" s="35">
        <v>0</v>
      </c>
      <c r="F182" s="34"/>
    </row>
    <row r="183" spans="1:6" ht="45" x14ac:dyDescent="0.25">
      <c r="A183" s="31" t="s">
        <v>369</v>
      </c>
      <c r="B183" s="32" t="s">
        <v>370</v>
      </c>
      <c r="C183" s="33"/>
      <c r="D183" s="34" t="s">
        <v>88</v>
      </c>
      <c r="E183" s="35">
        <v>0</v>
      </c>
      <c r="F183" s="34"/>
    </row>
    <row r="184" spans="1:6" ht="18.75" customHeight="1" x14ac:dyDescent="0.25">
      <c r="A184" s="31" t="s">
        <v>371</v>
      </c>
      <c r="B184" s="32" t="s">
        <v>372</v>
      </c>
      <c r="C184" s="33"/>
      <c r="D184" s="34" t="s">
        <v>88</v>
      </c>
      <c r="E184" s="35">
        <v>0</v>
      </c>
      <c r="F184" s="34"/>
    </row>
    <row r="185" spans="1:6" ht="18.75" customHeight="1" x14ac:dyDescent="0.25">
      <c r="A185" s="31" t="s">
        <v>373</v>
      </c>
      <c r="B185" s="32" t="s">
        <v>374</v>
      </c>
      <c r="C185" s="33"/>
      <c r="D185" s="34" t="s">
        <v>88</v>
      </c>
      <c r="E185" s="35">
        <v>0</v>
      </c>
      <c r="F185" s="34"/>
    </row>
    <row r="186" spans="1:6" ht="18.75" customHeight="1" x14ac:dyDescent="0.25">
      <c r="A186" s="31" t="s">
        <v>375</v>
      </c>
      <c r="B186" s="32" t="s">
        <v>376</v>
      </c>
      <c r="C186" s="33"/>
      <c r="D186" s="34" t="s">
        <v>88</v>
      </c>
      <c r="E186" s="35">
        <v>0</v>
      </c>
      <c r="F186" s="34"/>
    </row>
    <row r="187" spans="1:6" ht="18.75" customHeight="1" x14ac:dyDescent="0.25">
      <c r="A187" s="31" t="s">
        <v>377</v>
      </c>
      <c r="B187" s="32" t="s">
        <v>378</v>
      </c>
      <c r="C187" s="33"/>
      <c r="D187" s="34" t="s">
        <v>88</v>
      </c>
      <c r="E187" s="35">
        <v>0</v>
      </c>
      <c r="F187" s="34"/>
    </row>
    <row r="188" spans="1:6" ht="18.75" customHeight="1" x14ac:dyDescent="0.25">
      <c r="A188" s="31" t="s">
        <v>379</v>
      </c>
      <c r="B188" s="32" t="s">
        <v>380</v>
      </c>
      <c r="C188" s="33"/>
      <c r="D188" s="34" t="s">
        <v>88</v>
      </c>
      <c r="E188" s="35">
        <v>0</v>
      </c>
      <c r="F188" s="34"/>
    </row>
    <row r="189" spans="1:6" ht="18.75" customHeight="1" x14ac:dyDescent="0.25">
      <c r="A189" s="31" t="s">
        <v>381</v>
      </c>
      <c r="B189" s="32" t="s">
        <v>382</v>
      </c>
      <c r="C189" s="33"/>
      <c r="D189" s="34" t="s">
        <v>88</v>
      </c>
      <c r="E189" s="35">
        <v>0</v>
      </c>
      <c r="F189" s="34"/>
    </row>
    <row r="190" spans="1:6" ht="18.75" customHeight="1" x14ac:dyDescent="0.25">
      <c r="A190" s="31" t="s">
        <v>383</v>
      </c>
      <c r="B190" s="32" t="s">
        <v>384</v>
      </c>
      <c r="C190" s="33"/>
      <c r="D190" s="34" t="s">
        <v>88</v>
      </c>
      <c r="E190" s="35">
        <v>0</v>
      </c>
      <c r="F190" s="34"/>
    </row>
    <row r="191" spans="1:6" ht="18.75" customHeight="1" x14ac:dyDescent="0.25">
      <c r="A191" s="31" t="s">
        <v>385</v>
      </c>
      <c r="B191" s="32" t="s">
        <v>386</v>
      </c>
      <c r="C191" s="33"/>
      <c r="D191" s="34" t="s">
        <v>88</v>
      </c>
      <c r="E191" s="35">
        <v>0</v>
      </c>
      <c r="F191" s="34"/>
    </row>
    <row r="192" spans="1:6" ht="18.75" customHeight="1" x14ac:dyDescent="0.25">
      <c r="A192" s="31" t="s">
        <v>387</v>
      </c>
      <c r="B192" s="32" t="s">
        <v>388</v>
      </c>
      <c r="C192" s="33"/>
      <c r="D192" s="34" t="s">
        <v>88</v>
      </c>
      <c r="E192" s="35">
        <v>0</v>
      </c>
      <c r="F192" s="34"/>
    </row>
    <row r="193" spans="1:6" ht="18.75" customHeight="1" x14ac:dyDescent="0.25">
      <c r="A193" s="31" t="s">
        <v>389</v>
      </c>
      <c r="B193" s="32" t="s">
        <v>390</v>
      </c>
      <c r="C193" s="33"/>
      <c r="D193" s="34" t="s">
        <v>88</v>
      </c>
      <c r="E193" s="35">
        <v>0</v>
      </c>
      <c r="F193" s="34"/>
    </row>
    <row r="194" spans="1:6" ht="18.75" customHeight="1" x14ac:dyDescent="0.25">
      <c r="A194" s="31" t="s">
        <v>391</v>
      </c>
      <c r="B194" s="32" t="s">
        <v>392</v>
      </c>
      <c r="C194" s="33"/>
      <c r="D194" s="34" t="s">
        <v>88</v>
      </c>
      <c r="E194" s="35">
        <v>0</v>
      </c>
      <c r="F194" s="34"/>
    </row>
    <row r="195" spans="1:6" ht="18.75" customHeight="1" x14ac:dyDescent="0.25">
      <c r="A195" s="31" t="s">
        <v>393</v>
      </c>
      <c r="B195" s="32" t="s">
        <v>394</v>
      </c>
      <c r="C195" s="33"/>
      <c r="D195" s="34" t="s">
        <v>88</v>
      </c>
      <c r="E195" s="35">
        <v>0</v>
      </c>
      <c r="F195" s="34"/>
    </row>
    <row r="196" spans="1:6" ht="18.75" customHeight="1" x14ac:dyDescent="0.25">
      <c r="A196" s="31" t="s">
        <v>395</v>
      </c>
      <c r="B196" s="32" t="s">
        <v>396</v>
      </c>
      <c r="C196" s="33"/>
      <c r="D196" s="34" t="s">
        <v>88</v>
      </c>
      <c r="E196" s="35">
        <v>0</v>
      </c>
      <c r="F196" s="34"/>
    </row>
    <row r="197" spans="1:6" ht="18.75" customHeight="1" x14ac:dyDescent="0.25">
      <c r="A197" s="31" t="s">
        <v>397</v>
      </c>
      <c r="B197" s="32" t="s">
        <v>398</v>
      </c>
      <c r="C197" s="33"/>
      <c r="D197" s="34" t="s">
        <v>88</v>
      </c>
      <c r="E197" s="35">
        <v>0</v>
      </c>
      <c r="F197" s="34"/>
    </row>
    <row r="198" spans="1:6" ht="18.75" customHeight="1" x14ac:dyDescent="0.25">
      <c r="A198" s="31" t="s">
        <v>399</v>
      </c>
      <c r="B198" s="32" t="s">
        <v>400</v>
      </c>
      <c r="C198" s="33"/>
      <c r="D198" s="34" t="s">
        <v>88</v>
      </c>
      <c r="E198" s="35">
        <v>0</v>
      </c>
      <c r="F198" s="34"/>
    </row>
    <row r="199" spans="1:6" ht="18.75" customHeight="1" x14ac:dyDescent="0.25">
      <c r="A199" s="31" t="s">
        <v>401</v>
      </c>
      <c r="B199" s="32" t="s">
        <v>402</v>
      </c>
      <c r="C199" s="33"/>
      <c r="D199" s="34" t="s">
        <v>88</v>
      </c>
      <c r="E199" s="35">
        <v>0</v>
      </c>
      <c r="F199" s="34"/>
    </row>
    <row r="200" spans="1:6" ht="18.75" customHeight="1" x14ac:dyDescent="0.25">
      <c r="A200" s="31" t="s">
        <v>403</v>
      </c>
      <c r="B200" s="32" t="s">
        <v>404</v>
      </c>
      <c r="C200" s="33"/>
      <c r="D200" s="34" t="s">
        <v>88</v>
      </c>
      <c r="E200" s="35">
        <v>0</v>
      </c>
      <c r="F200" s="34"/>
    </row>
    <row r="201" spans="1:6" ht="18.75" customHeight="1" x14ac:dyDescent="0.25">
      <c r="A201" s="31" t="s">
        <v>405</v>
      </c>
      <c r="B201" s="32" t="s">
        <v>406</v>
      </c>
      <c r="C201" s="33"/>
      <c r="D201" s="34" t="s">
        <v>88</v>
      </c>
      <c r="E201" s="35">
        <v>0</v>
      </c>
      <c r="F201" s="34"/>
    </row>
    <row r="202" spans="1:6" ht="18.75" customHeight="1" x14ac:dyDescent="0.25">
      <c r="A202" s="31" t="s">
        <v>407</v>
      </c>
      <c r="B202" s="32" t="s">
        <v>408</v>
      </c>
      <c r="C202" s="33"/>
      <c r="D202" s="34" t="s">
        <v>88</v>
      </c>
      <c r="E202" s="35">
        <v>0</v>
      </c>
      <c r="F202" s="34"/>
    </row>
    <row r="203" spans="1:6" ht="18.75" customHeight="1" x14ac:dyDescent="0.25">
      <c r="A203" s="31" t="s">
        <v>409</v>
      </c>
      <c r="B203" s="32" t="s">
        <v>410</v>
      </c>
      <c r="C203" s="33"/>
      <c r="D203" s="34" t="s">
        <v>88</v>
      </c>
      <c r="E203" s="35">
        <v>0</v>
      </c>
      <c r="F203" s="34"/>
    </row>
    <row r="204" spans="1:6" ht="18.75" customHeight="1" x14ac:dyDescent="0.25">
      <c r="A204" s="31" t="s">
        <v>411</v>
      </c>
      <c r="B204" s="32" t="s">
        <v>412</v>
      </c>
      <c r="C204" s="33"/>
      <c r="D204" s="34" t="s">
        <v>88</v>
      </c>
      <c r="E204" s="35">
        <v>0</v>
      </c>
      <c r="F204" s="34"/>
    </row>
    <row r="205" spans="1:6" ht="18.75" customHeight="1" x14ac:dyDescent="0.25">
      <c r="A205" s="31" t="s">
        <v>413</v>
      </c>
      <c r="B205" s="32" t="s">
        <v>414</v>
      </c>
      <c r="C205" s="33"/>
      <c r="D205" s="34" t="s">
        <v>88</v>
      </c>
      <c r="E205" s="35">
        <v>0</v>
      </c>
      <c r="F205" s="34"/>
    </row>
    <row r="206" spans="1:6" ht="18.75" customHeight="1" x14ac:dyDescent="0.25">
      <c r="A206" s="31" t="s">
        <v>415</v>
      </c>
      <c r="B206" s="32" t="s">
        <v>416</v>
      </c>
      <c r="C206" s="33"/>
      <c r="D206" s="34" t="s">
        <v>88</v>
      </c>
      <c r="E206" s="35">
        <v>0</v>
      </c>
      <c r="F206" s="34"/>
    </row>
    <row r="207" spans="1:6" ht="18.75" customHeight="1" x14ac:dyDescent="0.25">
      <c r="A207" s="31" t="s">
        <v>417</v>
      </c>
      <c r="B207" s="32" t="s">
        <v>418</v>
      </c>
      <c r="C207" s="33"/>
      <c r="D207" s="34" t="s">
        <v>88</v>
      </c>
      <c r="E207" s="35">
        <v>0</v>
      </c>
      <c r="F207" s="34"/>
    </row>
    <row r="208" spans="1:6" ht="18.75" customHeight="1" x14ac:dyDescent="0.25">
      <c r="A208" s="31" t="s">
        <v>419</v>
      </c>
      <c r="B208" s="32" t="s">
        <v>420</v>
      </c>
      <c r="C208" s="33"/>
      <c r="D208" s="34" t="s">
        <v>88</v>
      </c>
      <c r="E208" s="35">
        <v>0</v>
      </c>
      <c r="F208" s="34"/>
    </row>
    <row r="209" spans="1:6" ht="18.75" customHeight="1" x14ac:dyDescent="0.25">
      <c r="A209" s="31" t="s">
        <v>421</v>
      </c>
      <c r="B209" s="32" t="s">
        <v>422</v>
      </c>
      <c r="C209" s="33"/>
      <c r="D209" s="34" t="s">
        <v>88</v>
      </c>
      <c r="E209" s="35">
        <v>0</v>
      </c>
      <c r="F209" s="34"/>
    </row>
    <row r="210" spans="1:6" ht="18.75" customHeight="1" x14ac:dyDescent="0.25">
      <c r="A210" s="31" t="s">
        <v>423</v>
      </c>
      <c r="B210" s="32" t="s">
        <v>424</v>
      </c>
      <c r="C210" s="33"/>
      <c r="D210" s="34" t="s">
        <v>88</v>
      </c>
      <c r="E210" s="35">
        <v>0</v>
      </c>
      <c r="F210" s="34"/>
    </row>
    <row r="211" spans="1:6" ht="18.75" customHeight="1" x14ac:dyDescent="0.25">
      <c r="A211" s="31" t="s">
        <v>425</v>
      </c>
      <c r="B211" s="32" t="s">
        <v>426</v>
      </c>
      <c r="C211" s="33"/>
      <c r="D211" s="34" t="s">
        <v>88</v>
      </c>
      <c r="E211" s="35">
        <v>0</v>
      </c>
      <c r="F211" s="34"/>
    </row>
    <row r="212" spans="1:6" ht="18.75" customHeight="1" x14ac:dyDescent="0.25">
      <c r="A212" s="31" t="s">
        <v>427</v>
      </c>
      <c r="B212" s="32" t="s">
        <v>428</v>
      </c>
      <c r="C212" s="33"/>
      <c r="D212" s="34" t="s">
        <v>88</v>
      </c>
      <c r="E212" s="35">
        <v>0</v>
      </c>
      <c r="F212" s="34"/>
    </row>
    <row r="213" spans="1:6" ht="18.75" customHeight="1" x14ac:dyDescent="0.25">
      <c r="A213" s="31" t="s">
        <v>429</v>
      </c>
      <c r="B213" s="32" t="s">
        <v>430</v>
      </c>
      <c r="C213" s="33"/>
      <c r="D213" s="34" t="s">
        <v>88</v>
      </c>
      <c r="E213" s="35">
        <v>0</v>
      </c>
      <c r="F213" s="34"/>
    </row>
    <row r="214" spans="1:6" ht="18.75" customHeight="1" x14ac:dyDescent="0.25">
      <c r="A214" s="31" t="s">
        <v>431</v>
      </c>
      <c r="B214" s="32" t="s">
        <v>432</v>
      </c>
      <c r="C214" s="33"/>
      <c r="D214" s="34" t="s">
        <v>88</v>
      </c>
      <c r="E214" s="35">
        <v>0</v>
      </c>
      <c r="F214" s="34"/>
    </row>
    <row r="215" spans="1:6" ht="18.75" customHeight="1" x14ac:dyDescent="0.25">
      <c r="A215" s="31" t="s">
        <v>433</v>
      </c>
      <c r="B215" s="32" t="s">
        <v>434</v>
      </c>
      <c r="C215" s="33"/>
      <c r="D215" s="34" t="s">
        <v>88</v>
      </c>
      <c r="E215" s="35">
        <v>0</v>
      </c>
      <c r="F215" s="34"/>
    </row>
    <row r="216" spans="1:6" ht="18.75" customHeight="1" x14ac:dyDescent="0.25">
      <c r="A216" s="31" t="s">
        <v>435</v>
      </c>
      <c r="B216" s="32" t="s">
        <v>436</v>
      </c>
      <c r="C216" s="33"/>
      <c r="D216" s="34" t="s">
        <v>88</v>
      </c>
      <c r="E216" s="35">
        <v>0</v>
      </c>
      <c r="F216" s="34"/>
    </row>
    <row r="217" spans="1:6" ht="18.75" customHeight="1" x14ac:dyDescent="0.25">
      <c r="A217" s="31" t="s">
        <v>437</v>
      </c>
      <c r="B217" s="32" t="s">
        <v>438</v>
      </c>
      <c r="C217" s="33"/>
      <c r="D217" s="34" t="s">
        <v>88</v>
      </c>
      <c r="E217" s="35">
        <v>0</v>
      </c>
      <c r="F217" s="34"/>
    </row>
    <row r="218" spans="1:6" ht="18.75" customHeight="1" x14ac:dyDescent="0.25">
      <c r="A218" s="31" t="s">
        <v>439</v>
      </c>
      <c r="B218" s="32" t="s">
        <v>440</v>
      </c>
      <c r="C218" s="33"/>
      <c r="D218" s="34" t="s">
        <v>88</v>
      </c>
      <c r="E218" s="35">
        <v>0</v>
      </c>
      <c r="F218" s="34"/>
    </row>
    <row r="219" spans="1:6" ht="18.75" customHeight="1" x14ac:dyDescent="0.25">
      <c r="A219" s="31" t="s">
        <v>441</v>
      </c>
      <c r="B219" s="32" t="s">
        <v>442</v>
      </c>
      <c r="C219" s="33"/>
      <c r="D219" s="34" t="s">
        <v>88</v>
      </c>
      <c r="E219" s="35">
        <v>0</v>
      </c>
      <c r="F219" s="34"/>
    </row>
    <row r="220" spans="1:6" ht="18.75" customHeight="1" x14ac:dyDescent="0.25">
      <c r="A220" s="31" t="s">
        <v>443</v>
      </c>
      <c r="B220" s="32" t="s">
        <v>444</v>
      </c>
      <c r="C220" s="33"/>
      <c r="D220" s="34" t="s">
        <v>88</v>
      </c>
      <c r="E220" s="35">
        <v>0</v>
      </c>
      <c r="F220" s="34"/>
    </row>
    <row r="221" spans="1:6" ht="18.75" customHeight="1" x14ac:dyDescent="0.25">
      <c r="A221" s="31" t="s">
        <v>445</v>
      </c>
      <c r="B221" s="32" t="s">
        <v>446</v>
      </c>
      <c r="C221" s="33"/>
      <c r="D221" s="34" t="s">
        <v>88</v>
      </c>
      <c r="E221" s="35">
        <v>0</v>
      </c>
      <c r="F221" s="34"/>
    </row>
    <row r="222" spans="1:6" ht="18.75" customHeight="1" x14ac:dyDescent="0.25">
      <c r="A222" s="31" t="s">
        <v>447</v>
      </c>
      <c r="B222" s="32" t="s">
        <v>448</v>
      </c>
      <c r="C222" s="33"/>
      <c r="D222" s="34" t="s">
        <v>88</v>
      </c>
      <c r="E222" s="35">
        <v>0</v>
      </c>
      <c r="F222" s="34"/>
    </row>
    <row r="223" spans="1:6" ht="18.75" customHeight="1" x14ac:dyDescent="0.25">
      <c r="A223" s="31" t="s">
        <v>449</v>
      </c>
      <c r="B223" s="32" t="s">
        <v>450</v>
      </c>
      <c r="C223" s="33"/>
      <c r="D223" s="34" t="s">
        <v>88</v>
      </c>
      <c r="E223" s="35">
        <v>0</v>
      </c>
      <c r="F223" s="34"/>
    </row>
    <row r="224" spans="1:6" ht="18.75" customHeight="1" x14ac:dyDescent="0.25">
      <c r="A224" s="31" t="s">
        <v>451</v>
      </c>
      <c r="B224" s="32" t="s">
        <v>452</v>
      </c>
      <c r="C224" s="33"/>
      <c r="D224" s="34" t="s">
        <v>88</v>
      </c>
      <c r="E224" s="35">
        <v>0</v>
      </c>
      <c r="F224" s="34"/>
    </row>
    <row r="225" spans="1:6" ht="18.75" customHeight="1" x14ac:dyDescent="0.25">
      <c r="A225" s="31" t="s">
        <v>453</v>
      </c>
      <c r="B225" s="32" t="s">
        <v>454</v>
      </c>
      <c r="C225" s="33"/>
      <c r="D225" s="34" t="s">
        <v>88</v>
      </c>
      <c r="E225" s="35">
        <v>0</v>
      </c>
      <c r="F225" s="34"/>
    </row>
    <row r="226" spans="1:6" ht="18.75" customHeight="1" x14ac:dyDescent="0.25">
      <c r="A226" s="31" t="s">
        <v>455</v>
      </c>
      <c r="B226" s="32" t="s">
        <v>456</v>
      </c>
      <c r="C226" s="33"/>
      <c r="D226" s="34" t="s">
        <v>88</v>
      </c>
      <c r="E226" s="35">
        <v>0</v>
      </c>
      <c r="F226" s="34"/>
    </row>
    <row r="227" spans="1:6" ht="18.75" customHeight="1" x14ac:dyDescent="0.25">
      <c r="A227" s="31" t="s">
        <v>457</v>
      </c>
      <c r="B227" s="32" t="s">
        <v>458</v>
      </c>
      <c r="C227" s="33"/>
      <c r="D227" s="34" t="s">
        <v>88</v>
      </c>
      <c r="E227" s="35">
        <v>0</v>
      </c>
      <c r="F227" s="34"/>
    </row>
    <row r="228" spans="1:6" ht="18.75" customHeight="1" x14ac:dyDescent="0.25">
      <c r="A228" s="31" t="s">
        <v>459</v>
      </c>
      <c r="B228" s="32" t="s">
        <v>460</v>
      </c>
      <c r="C228" s="33"/>
      <c r="D228" s="34" t="s">
        <v>88</v>
      </c>
      <c r="E228" s="35">
        <v>0</v>
      </c>
      <c r="F228" s="34"/>
    </row>
    <row r="229" spans="1:6" ht="18.75" customHeight="1" x14ac:dyDescent="0.25">
      <c r="A229" s="31" t="s">
        <v>461</v>
      </c>
      <c r="B229" s="32" t="s">
        <v>462</v>
      </c>
      <c r="C229" s="33"/>
      <c r="D229" s="34" t="s">
        <v>88</v>
      </c>
      <c r="E229" s="35">
        <v>0</v>
      </c>
      <c r="F229" s="34"/>
    </row>
    <row r="230" spans="1:6" ht="18.75" customHeight="1" x14ac:dyDescent="0.25">
      <c r="A230" s="31" t="s">
        <v>463</v>
      </c>
      <c r="B230" s="32" t="s">
        <v>464</v>
      </c>
      <c r="C230" s="33"/>
      <c r="D230" s="34" t="s">
        <v>88</v>
      </c>
      <c r="E230" s="35">
        <v>0</v>
      </c>
      <c r="F230" s="34"/>
    </row>
    <row r="231" spans="1:6" ht="18.75" customHeight="1" x14ac:dyDescent="0.25">
      <c r="A231" s="31" t="s">
        <v>465</v>
      </c>
      <c r="B231" s="32" t="s">
        <v>466</v>
      </c>
      <c r="C231" s="33"/>
      <c r="D231" s="34" t="s">
        <v>88</v>
      </c>
      <c r="E231" s="35">
        <v>0</v>
      </c>
      <c r="F231" s="34"/>
    </row>
    <row r="232" spans="1:6" ht="18.75" customHeight="1" x14ac:dyDescent="0.25">
      <c r="A232" s="31" t="s">
        <v>467</v>
      </c>
      <c r="B232" s="32" t="s">
        <v>468</v>
      </c>
      <c r="C232" s="33"/>
      <c r="D232" s="34" t="s">
        <v>88</v>
      </c>
      <c r="E232" s="35">
        <v>0</v>
      </c>
      <c r="F232" s="34"/>
    </row>
    <row r="233" spans="1:6" ht="18.75" customHeight="1" x14ac:dyDescent="0.25">
      <c r="A233" s="31" t="s">
        <v>469</v>
      </c>
      <c r="B233" s="32" t="s">
        <v>470</v>
      </c>
      <c r="C233" s="33"/>
      <c r="D233" s="34" t="s">
        <v>88</v>
      </c>
      <c r="E233" s="35">
        <v>0</v>
      </c>
      <c r="F233" s="34"/>
    </row>
    <row r="234" spans="1:6" ht="18.75" customHeight="1" x14ac:dyDescent="0.25">
      <c r="A234" s="31" t="s">
        <v>471</v>
      </c>
      <c r="B234" s="32" t="s">
        <v>472</v>
      </c>
      <c r="C234" s="33"/>
      <c r="D234" s="34" t="s">
        <v>88</v>
      </c>
      <c r="E234" s="35">
        <v>0</v>
      </c>
      <c r="F234" s="34"/>
    </row>
    <row r="235" spans="1:6" ht="18.75" customHeight="1" x14ac:dyDescent="0.25">
      <c r="A235" s="31" t="s">
        <v>473</v>
      </c>
      <c r="B235" s="32" t="s">
        <v>474</v>
      </c>
      <c r="C235" s="33"/>
      <c r="D235" s="34" t="s">
        <v>88</v>
      </c>
      <c r="E235" s="35">
        <v>0</v>
      </c>
      <c r="F235" s="34"/>
    </row>
    <row r="236" spans="1:6" ht="18.75" customHeight="1" x14ac:dyDescent="0.25">
      <c r="A236" s="31" t="s">
        <v>475</v>
      </c>
      <c r="B236" s="32" t="s">
        <v>476</v>
      </c>
      <c r="C236" s="33"/>
      <c r="D236" s="34" t="s">
        <v>88</v>
      </c>
      <c r="E236" s="35">
        <v>0</v>
      </c>
      <c r="F236" s="34"/>
    </row>
    <row r="237" spans="1:6" ht="18.75" customHeight="1" x14ac:dyDescent="0.25">
      <c r="A237" s="31" t="s">
        <v>477</v>
      </c>
      <c r="B237" s="32" t="s">
        <v>478</v>
      </c>
      <c r="C237" s="33"/>
      <c r="D237" s="34" t="s">
        <v>88</v>
      </c>
      <c r="E237" s="35">
        <v>0</v>
      </c>
      <c r="F237" s="34"/>
    </row>
    <row r="238" spans="1:6" ht="18.75" customHeight="1" x14ac:dyDescent="0.25">
      <c r="A238" s="31" t="s">
        <v>479</v>
      </c>
      <c r="B238" s="32" t="s">
        <v>480</v>
      </c>
      <c r="C238" s="33"/>
      <c r="D238" s="34" t="s">
        <v>88</v>
      </c>
      <c r="E238" s="35">
        <v>0</v>
      </c>
      <c r="F238" s="34"/>
    </row>
    <row r="239" spans="1:6" ht="18.75" customHeight="1" x14ac:dyDescent="0.25">
      <c r="A239" s="31" t="s">
        <v>481</v>
      </c>
      <c r="B239" s="32" t="s">
        <v>482</v>
      </c>
      <c r="C239" s="33"/>
      <c r="D239" s="34" t="s">
        <v>88</v>
      </c>
      <c r="E239" s="35">
        <v>0</v>
      </c>
      <c r="F239" s="34"/>
    </row>
    <row r="240" spans="1:6" ht="18.75" customHeight="1" x14ac:dyDescent="0.25">
      <c r="A240" s="31" t="s">
        <v>483</v>
      </c>
      <c r="B240" s="32" t="s">
        <v>484</v>
      </c>
      <c r="C240" s="33"/>
      <c r="D240" s="34" t="s">
        <v>88</v>
      </c>
      <c r="E240" s="35">
        <v>0</v>
      </c>
      <c r="F240" s="34"/>
    </row>
    <row r="241" spans="1:6" ht="18.75" customHeight="1" x14ac:dyDescent="0.25">
      <c r="A241" s="31" t="s">
        <v>485</v>
      </c>
      <c r="B241" s="32" t="s">
        <v>486</v>
      </c>
      <c r="C241" s="33"/>
      <c r="D241" s="34" t="s">
        <v>88</v>
      </c>
      <c r="E241" s="35">
        <v>0</v>
      </c>
      <c r="F241" s="34"/>
    </row>
    <row r="242" spans="1:6" ht="18.75" customHeight="1" x14ac:dyDescent="0.25">
      <c r="A242" s="31" t="s">
        <v>487</v>
      </c>
      <c r="B242" s="32" t="s">
        <v>488</v>
      </c>
      <c r="C242" s="33"/>
      <c r="D242" s="34" t="s">
        <v>88</v>
      </c>
      <c r="E242" s="35">
        <v>0</v>
      </c>
      <c r="F242" s="34"/>
    </row>
    <row r="243" spans="1:6" ht="18.75" customHeight="1" x14ac:dyDescent="0.25">
      <c r="A243" s="31" t="s">
        <v>489</v>
      </c>
      <c r="B243" s="32" t="s">
        <v>490</v>
      </c>
      <c r="C243" s="33"/>
      <c r="D243" s="34" t="s">
        <v>88</v>
      </c>
      <c r="E243" s="35">
        <v>0</v>
      </c>
      <c r="F243" s="34"/>
    </row>
    <row r="244" spans="1:6" ht="18.75" customHeight="1" x14ac:dyDescent="0.25">
      <c r="A244" s="31" t="s">
        <v>491</v>
      </c>
      <c r="B244" s="32" t="s">
        <v>492</v>
      </c>
      <c r="C244" s="33"/>
      <c r="D244" s="34" t="s">
        <v>88</v>
      </c>
      <c r="E244" s="35">
        <v>0</v>
      </c>
      <c r="F244" s="34"/>
    </row>
    <row r="245" spans="1:6" ht="18.75" customHeight="1" x14ac:dyDescent="0.25">
      <c r="A245" s="31" t="s">
        <v>493</v>
      </c>
      <c r="B245" s="32" t="s">
        <v>494</v>
      </c>
      <c r="C245" s="33"/>
      <c r="D245" s="34" t="s">
        <v>88</v>
      </c>
      <c r="E245" s="35">
        <v>0</v>
      </c>
      <c r="F245" s="34"/>
    </row>
    <row r="246" spans="1:6" ht="18.75" customHeight="1" x14ac:dyDescent="0.25">
      <c r="A246" s="31" t="s">
        <v>495</v>
      </c>
      <c r="B246" s="32" t="s">
        <v>496</v>
      </c>
      <c r="C246" s="33"/>
      <c r="D246" s="34" t="s">
        <v>88</v>
      </c>
      <c r="E246" s="35">
        <v>0</v>
      </c>
      <c r="F246" s="34"/>
    </row>
    <row r="247" spans="1:6" ht="18.75" customHeight="1" x14ac:dyDescent="0.25">
      <c r="A247" s="31" t="s">
        <v>497</v>
      </c>
      <c r="B247" s="32" t="s">
        <v>498</v>
      </c>
      <c r="C247" s="33"/>
      <c r="D247" s="34" t="s">
        <v>88</v>
      </c>
      <c r="E247" s="35">
        <v>0</v>
      </c>
      <c r="F247" s="34"/>
    </row>
    <row r="248" spans="1:6" ht="18.75" customHeight="1" x14ac:dyDescent="0.25">
      <c r="A248" s="31" t="s">
        <v>499</v>
      </c>
      <c r="B248" s="32" t="s">
        <v>500</v>
      </c>
      <c r="C248" s="33"/>
      <c r="D248" s="34" t="s">
        <v>88</v>
      </c>
      <c r="E248" s="35">
        <v>0</v>
      </c>
      <c r="F248" s="34"/>
    </row>
    <row r="249" spans="1:6" ht="18.75" customHeight="1" x14ac:dyDescent="0.25">
      <c r="A249" s="31" t="s">
        <v>501</v>
      </c>
      <c r="B249" s="32" t="s">
        <v>502</v>
      </c>
      <c r="C249" s="33"/>
      <c r="D249" s="34" t="s">
        <v>88</v>
      </c>
      <c r="E249" s="35">
        <v>0</v>
      </c>
      <c r="F249" s="34"/>
    </row>
    <row r="250" spans="1:6" ht="18.75" customHeight="1" x14ac:dyDescent="0.25">
      <c r="A250" s="31" t="s">
        <v>503</v>
      </c>
      <c r="B250" s="32" t="s">
        <v>504</v>
      </c>
      <c r="C250" s="33"/>
      <c r="D250" s="34" t="s">
        <v>88</v>
      </c>
      <c r="E250" s="35">
        <v>0</v>
      </c>
      <c r="F250" s="34"/>
    </row>
    <row r="251" spans="1:6" ht="18.75" customHeight="1" x14ac:dyDescent="0.25">
      <c r="A251" s="31" t="s">
        <v>505</v>
      </c>
      <c r="B251" s="32" t="s">
        <v>506</v>
      </c>
      <c r="C251" s="33"/>
      <c r="D251" s="34" t="s">
        <v>88</v>
      </c>
      <c r="E251" s="35">
        <v>0</v>
      </c>
      <c r="F251" s="34"/>
    </row>
    <row r="252" spans="1:6" ht="18.75" customHeight="1" x14ac:dyDescent="0.25">
      <c r="A252" s="31" t="s">
        <v>507</v>
      </c>
      <c r="B252" s="32" t="s">
        <v>508</v>
      </c>
      <c r="C252" s="33"/>
      <c r="D252" s="34" t="s">
        <v>88</v>
      </c>
      <c r="E252" s="35">
        <v>0</v>
      </c>
      <c r="F252" s="34"/>
    </row>
    <row r="253" spans="1:6" ht="18.75" customHeight="1" x14ac:dyDescent="0.25">
      <c r="A253" s="31" t="s">
        <v>509</v>
      </c>
      <c r="B253" s="32" t="s">
        <v>510</v>
      </c>
      <c r="C253" s="33"/>
      <c r="D253" s="34" t="s">
        <v>88</v>
      </c>
      <c r="E253" s="35">
        <v>0</v>
      </c>
      <c r="F253" s="34"/>
    </row>
    <row r="254" spans="1:6" ht="18.75" customHeight="1" x14ac:dyDescent="0.25">
      <c r="A254" s="31" t="s">
        <v>511</v>
      </c>
      <c r="B254" s="32" t="s">
        <v>512</v>
      </c>
      <c r="C254" s="33"/>
      <c r="D254" s="34" t="s">
        <v>88</v>
      </c>
      <c r="E254" s="35">
        <v>0</v>
      </c>
      <c r="F254" s="34"/>
    </row>
    <row r="255" spans="1:6" ht="18.75" customHeight="1" x14ac:dyDescent="0.25">
      <c r="A255" s="31" t="s">
        <v>513</v>
      </c>
      <c r="B255" s="32" t="s">
        <v>514</v>
      </c>
      <c r="C255" s="33"/>
      <c r="D255" s="34" t="s">
        <v>88</v>
      </c>
      <c r="E255" s="35">
        <v>0</v>
      </c>
      <c r="F255" s="34"/>
    </row>
    <row r="256" spans="1:6" ht="18.75" customHeight="1" x14ac:dyDescent="0.25">
      <c r="A256" s="31" t="s">
        <v>515</v>
      </c>
      <c r="B256" s="32" t="s">
        <v>516</v>
      </c>
      <c r="C256" s="33"/>
      <c r="D256" s="34" t="s">
        <v>88</v>
      </c>
      <c r="E256" s="35">
        <v>0</v>
      </c>
      <c r="F256" s="34"/>
    </row>
    <row r="257" spans="1:6" ht="18.75" customHeight="1" x14ac:dyDescent="0.25">
      <c r="A257" s="31" t="s">
        <v>517</v>
      </c>
      <c r="B257" s="32" t="s">
        <v>518</v>
      </c>
      <c r="C257" s="33"/>
      <c r="D257" s="34" t="s">
        <v>88</v>
      </c>
      <c r="E257" s="35">
        <v>0</v>
      </c>
      <c r="F257" s="34"/>
    </row>
    <row r="258" spans="1:6" ht="18.75" customHeight="1" x14ac:dyDescent="0.25">
      <c r="A258" s="31" t="s">
        <v>519</v>
      </c>
      <c r="B258" s="32" t="s">
        <v>520</v>
      </c>
      <c r="C258" s="33"/>
      <c r="D258" s="34" t="s">
        <v>88</v>
      </c>
      <c r="E258" s="35">
        <v>0</v>
      </c>
      <c r="F258" s="34"/>
    </row>
    <row r="259" spans="1:6" ht="18.75" customHeight="1" x14ac:dyDescent="0.25">
      <c r="A259" s="31" t="s">
        <v>521</v>
      </c>
      <c r="B259" s="32" t="s">
        <v>522</v>
      </c>
      <c r="C259" s="33"/>
      <c r="D259" s="34" t="s">
        <v>88</v>
      </c>
      <c r="E259" s="35">
        <v>0</v>
      </c>
      <c r="F259" s="34"/>
    </row>
    <row r="260" spans="1:6" ht="18.75" customHeight="1" x14ac:dyDescent="0.25">
      <c r="A260" s="31" t="s">
        <v>523</v>
      </c>
      <c r="B260" s="32" t="s">
        <v>524</v>
      </c>
      <c r="C260" s="33"/>
      <c r="D260" s="34" t="s">
        <v>88</v>
      </c>
      <c r="E260" s="35">
        <v>0</v>
      </c>
      <c r="F260" s="34"/>
    </row>
    <row r="261" spans="1:6" ht="18.75" customHeight="1" x14ac:dyDescent="0.25">
      <c r="A261" s="31" t="s">
        <v>525</v>
      </c>
      <c r="B261" s="32" t="s">
        <v>526</v>
      </c>
      <c r="C261" s="33"/>
      <c r="D261" s="34" t="s">
        <v>88</v>
      </c>
      <c r="E261" s="35">
        <v>0</v>
      </c>
      <c r="F261" s="34"/>
    </row>
    <row r="262" spans="1:6" ht="18.75" customHeight="1" x14ac:dyDescent="0.25">
      <c r="A262" s="31" t="s">
        <v>527</v>
      </c>
      <c r="B262" s="32" t="s">
        <v>528</v>
      </c>
      <c r="C262" s="33"/>
      <c r="D262" s="34" t="s">
        <v>88</v>
      </c>
      <c r="E262" s="35">
        <v>0</v>
      </c>
      <c r="F262" s="34"/>
    </row>
    <row r="263" spans="1:6" ht="45" x14ac:dyDescent="0.25">
      <c r="A263" s="31" t="s">
        <v>529</v>
      </c>
      <c r="B263" s="32" t="s">
        <v>530</v>
      </c>
      <c r="C263" s="33"/>
      <c r="D263" s="34" t="s">
        <v>88</v>
      </c>
      <c r="E263" s="35">
        <v>0</v>
      </c>
      <c r="F263" s="34"/>
    </row>
    <row r="264" spans="1:6" ht="18.75" customHeight="1" x14ac:dyDescent="0.25">
      <c r="A264" s="31" t="s">
        <v>531</v>
      </c>
      <c r="B264" s="32" t="s">
        <v>532</v>
      </c>
      <c r="C264" s="33"/>
      <c r="D264" s="34" t="s">
        <v>88</v>
      </c>
      <c r="E264" s="35">
        <v>0</v>
      </c>
      <c r="F264" s="34"/>
    </row>
    <row r="265" spans="1:6" ht="18.75" customHeight="1" x14ac:dyDescent="0.25">
      <c r="A265" s="30">
        <v>5</v>
      </c>
      <c r="B265" s="214" t="s">
        <v>533</v>
      </c>
      <c r="C265" s="214"/>
      <c r="D265" s="214"/>
      <c r="E265" s="214"/>
      <c r="F265" s="214"/>
    </row>
    <row r="266" spans="1:6" ht="18.75" customHeight="1" x14ac:dyDescent="0.25">
      <c r="A266" s="36" t="s">
        <v>534</v>
      </c>
      <c r="B266" s="62" t="s">
        <v>535</v>
      </c>
      <c r="C266" s="33"/>
      <c r="D266" s="34" t="s">
        <v>88</v>
      </c>
      <c r="E266" s="35">
        <v>0</v>
      </c>
      <c r="F266" s="37"/>
    </row>
    <row r="267" spans="1:6" ht="47.25" x14ac:dyDescent="0.25">
      <c r="A267" s="36" t="s">
        <v>536</v>
      </c>
      <c r="B267" s="62" t="s">
        <v>537</v>
      </c>
      <c r="C267" s="33"/>
      <c r="D267" s="34"/>
      <c r="E267" s="35"/>
      <c r="F267" s="37"/>
    </row>
    <row r="268" spans="1:6" ht="18.75" customHeight="1" x14ac:dyDescent="0.25">
      <c r="A268" s="36" t="s">
        <v>538</v>
      </c>
      <c r="B268" s="32" t="s">
        <v>539</v>
      </c>
      <c r="C268" s="33"/>
      <c r="D268" s="34" t="s">
        <v>88</v>
      </c>
      <c r="E268" s="35">
        <v>0</v>
      </c>
      <c r="F268" s="37"/>
    </row>
    <row r="269" spans="1:6" ht="18.75" customHeight="1" x14ac:dyDescent="0.25">
      <c r="A269" s="36" t="s">
        <v>540</v>
      </c>
      <c r="B269" s="32" t="s">
        <v>541</v>
      </c>
      <c r="C269" s="33"/>
      <c r="D269" s="34" t="s">
        <v>88</v>
      </c>
      <c r="E269" s="35">
        <v>0</v>
      </c>
      <c r="F269" s="37"/>
    </row>
    <row r="270" spans="1:6" ht="18.75" customHeight="1" x14ac:dyDescent="0.25">
      <c r="A270" s="36" t="s">
        <v>542</v>
      </c>
      <c r="B270" s="32" t="s">
        <v>543</v>
      </c>
      <c r="C270" s="33"/>
      <c r="D270" s="34" t="s">
        <v>88</v>
      </c>
      <c r="E270" s="35">
        <v>0</v>
      </c>
      <c r="F270" s="37"/>
    </row>
    <row r="271" spans="1:6" ht="18.75" customHeight="1" x14ac:dyDescent="0.25">
      <c r="A271" s="36" t="s">
        <v>544</v>
      </c>
      <c r="B271" s="32" t="s">
        <v>545</v>
      </c>
      <c r="C271" s="33"/>
      <c r="D271" s="34" t="s">
        <v>88</v>
      </c>
      <c r="E271" s="35">
        <v>0</v>
      </c>
      <c r="F271" s="37"/>
    </row>
    <row r="272" spans="1:6" ht="45" x14ac:dyDescent="0.25">
      <c r="A272" s="36" t="s">
        <v>546</v>
      </c>
      <c r="B272" s="32" t="s">
        <v>547</v>
      </c>
      <c r="C272" s="33"/>
      <c r="D272" s="34" t="s">
        <v>88</v>
      </c>
      <c r="E272" s="35">
        <v>0</v>
      </c>
      <c r="F272" s="43"/>
    </row>
    <row r="273" spans="1:6" ht="45" x14ac:dyDescent="0.25">
      <c r="A273" s="36" t="s">
        <v>548</v>
      </c>
      <c r="B273" s="32" t="s">
        <v>549</v>
      </c>
      <c r="C273" s="33"/>
      <c r="D273" s="34" t="s">
        <v>88</v>
      </c>
      <c r="E273" s="35">
        <v>0</v>
      </c>
      <c r="F273" s="32"/>
    </row>
    <row r="274" spans="1:6" ht="15.75" customHeight="1" x14ac:dyDescent="0.25">
      <c r="A274" s="36" t="s">
        <v>550</v>
      </c>
      <c r="B274" s="32" t="s">
        <v>551</v>
      </c>
      <c r="C274" s="33"/>
      <c r="D274" s="34" t="s">
        <v>88</v>
      </c>
      <c r="E274" s="35">
        <v>0</v>
      </c>
      <c r="F274" s="32"/>
    </row>
    <row r="275" spans="1:6" ht="15.75" customHeight="1" x14ac:dyDescent="0.25">
      <c r="A275" s="36" t="s">
        <v>552</v>
      </c>
      <c r="B275" s="32" t="s">
        <v>553</v>
      </c>
      <c r="C275" s="33"/>
      <c r="D275" s="34" t="s">
        <v>88</v>
      </c>
      <c r="E275" s="35">
        <v>0</v>
      </c>
      <c r="F275" s="32"/>
    </row>
    <row r="276" spans="1:6" ht="15.75" x14ac:dyDescent="0.25">
      <c r="A276" s="28"/>
      <c r="B276" s="63"/>
      <c r="C276" s="64"/>
      <c r="D276" s="65"/>
      <c r="E276" s="64"/>
      <c r="F276" s="63"/>
    </row>
    <row r="277" spans="1:6" ht="15.75" customHeight="1" x14ac:dyDescent="0.25">
      <c r="A277" s="66"/>
      <c r="B277" s="63"/>
      <c r="C277" s="64"/>
      <c r="D277" s="65"/>
      <c r="E277" s="64"/>
      <c r="F277" s="63"/>
    </row>
    <row r="278" spans="1:6" ht="15.75" x14ac:dyDescent="0.25">
      <c r="A278" s="201" t="s">
        <v>554</v>
      </c>
      <c r="B278" s="201"/>
      <c r="C278" s="201"/>
      <c r="D278" s="201"/>
      <c r="E278" s="201"/>
      <c r="F278" s="202"/>
    </row>
    <row r="279" spans="1:6" ht="15.75" x14ac:dyDescent="0.25">
      <c r="A279" s="203" t="s">
        <v>86</v>
      </c>
      <c r="B279" s="203" t="s">
        <v>3</v>
      </c>
      <c r="C279" s="204" t="s">
        <v>88</v>
      </c>
      <c r="D279" s="205"/>
      <c r="E279" s="203" t="s">
        <v>555</v>
      </c>
      <c r="F279" s="203"/>
    </row>
    <row r="280" spans="1:6" ht="15.75" x14ac:dyDescent="0.25">
      <c r="A280" s="203"/>
      <c r="B280" s="203"/>
      <c r="C280" s="206"/>
      <c r="D280" s="207"/>
      <c r="E280" s="94" t="s">
        <v>90</v>
      </c>
      <c r="F280" s="94" t="s">
        <v>91</v>
      </c>
    </row>
    <row r="281" spans="1:6" ht="15.75" x14ac:dyDescent="0.25">
      <c r="A281" s="31">
        <v>7</v>
      </c>
      <c r="B281" s="32" t="s">
        <v>556</v>
      </c>
      <c r="C281" s="199" t="s">
        <v>557</v>
      </c>
      <c r="D281" s="200"/>
      <c r="E281" s="67">
        <v>1</v>
      </c>
      <c r="F281" s="34"/>
    </row>
    <row r="282" spans="1:6" ht="15.75" x14ac:dyDescent="0.25">
      <c r="A282" s="66"/>
      <c r="B282" s="63"/>
      <c r="C282" s="64"/>
      <c r="D282" s="64"/>
      <c r="E282" s="96"/>
      <c r="F282" s="64"/>
    </row>
    <row r="283" spans="1:6" x14ac:dyDescent="0.25">
      <c r="A283" s="28"/>
      <c r="D283" s="97"/>
      <c r="E283" s="97"/>
      <c r="F283" s="97"/>
    </row>
    <row r="284" spans="1:6" ht="15.75" x14ac:dyDescent="0.25">
      <c r="A284" s="98" t="s">
        <v>573</v>
      </c>
      <c r="B284" s="99" t="s">
        <v>574</v>
      </c>
      <c r="C284" s="100"/>
      <c r="D284" s="101"/>
      <c r="F284" s="102"/>
    </row>
    <row r="285" spans="1:6" ht="15.75" x14ac:dyDescent="0.25">
      <c r="A285" s="28"/>
      <c r="B285" s="18"/>
      <c r="C285" s="18"/>
      <c r="D285" s="102"/>
      <c r="E285" s="102"/>
      <c r="F285" s="102"/>
    </row>
    <row r="286" spans="1:6" ht="15.75" x14ac:dyDescent="0.25">
      <c r="A286" s="28"/>
      <c r="B286" s="19" t="s">
        <v>84</v>
      </c>
      <c r="C286" s="19"/>
      <c r="D286" s="102"/>
      <c r="E286" s="102"/>
      <c r="F286" s="102"/>
    </row>
    <row r="287" spans="1:6" x14ac:dyDescent="0.25">
      <c r="A287" s="28"/>
    </row>
    <row r="288" spans="1:6" x14ac:dyDescent="0.25">
      <c r="A288" s="28"/>
    </row>
    <row r="289" spans="1:1" x14ac:dyDescent="0.25">
      <c r="A289" s="28"/>
    </row>
    <row r="290" spans="1:1" x14ac:dyDescent="0.25">
      <c r="A290" s="28"/>
    </row>
    <row r="291" spans="1:1" x14ac:dyDescent="0.25">
      <c r="A291" s="28"/>
    </row>
  </sheetData>
  <mergeCells count="35">
    <mergeCell ref="B79:F79"/>
    <mergeCell ref="B84:F84"/>
    <mergeCell ref="B89:F89"/>
    <mergeCell ref="B94:F94"/>
    <mergeCell ref="A5:F5"/>
    <mergeCell ref="B13:F13"/>
    <mergeCell ref="B21:F21"/>
    <mergeCell ref="B75:F75"/>
    <mergeCell ref="B66:F66"/>
    <mergeCell ref="B78:F78"/>
    <mergeCell ref="A2:F2"/>
    <mergeCell ref="A3:F3"/>
    <mergeCell ref="A7:F9"/>
    <mergeCell ref="B10:F10"/>
    <mergeCell ref="A11:A12"/>
    <mergeCell ref="B11:B12"/>
    <mergeCell ref="C11:C12"/>
    <mergeCell ref="D11:D12"/>
    <mergeCell ref="E11:F11"/>
    <mergeCell ref="B100:F100"/>
    <mergeCell ref="B105:F105"/>
    <mergeCell ref="B110:F110"/>
    <mergeCell ref="B115:F115"/>
    <mergeCell ref="B120:F120"/>
    <mergeCell ref="B125:F125"/>
    <mergeCell ref="B130:F130"/>
    <mergeCell ref="B135:F135"/>
    <mergeCell ref="B140:F140"/>
    <mergeCell ref="B265:F265"/>
    <mergeCell ref="C281:D281"/>
    <mergeCell ref="A278:F278"/>
    <mergeCell ref="A279:A280"/>
    <mergeCell ref="B279:B280"/>
    <mergeCell ref="C279:D280"/>
    <mergeCell ref="E279:F27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9"/>
  <sheetViews>
    <sheetView tabSelected="1" topLeftCell="A76" workbookViewId="0">
      <selection activeCell="A95" sqref="A95:A98"/>
    </sheetView>
  </sheetViews>
  <sheetFormatPr baseColWidth="10" defaultRowHeight="15" x14ac:dyDescent="0.25"/>
  <cols>
    <col min="1" max="1" width="8.140625" bestFit="1" customWidth="1"/>
    <col min="2" max="2" width="78" customWidth="1"/>
    <col min="3" max="3" width="14" customWidth="1"/>
    <col min="5" max="5" width="14.7109375" customWidth="1"/>
    <col min="6" max="6" width="23.5703125" customWidth="1"/>
  </cols>
  <sheetData>
    <row r="1" spans="1:6" x14ac:dyDescent="0.25">
      <c r="A1" s="28"/>
    </row>
    <row r="2" spans="1:6" ht="19.5" thickBot="1" x14ac:dyDescent="0.3">
      <c r="A2" s="215" t="s">
        <v>0</v>
      </c>
      <c r="B2" s="215"/>
      <c r="C2" s="215"/>
      <c r="D2" s="215"/>
      <c r="E2" s="215"/>
      <c r="F2" s="215"/>
    </row>
    <row r="3" spans="1:6" ht="87.75" customHeight="1" thickBot="1" x14ac:dyDescent="0.3">
      <c r="A3" s="189" t="s">
        <v>585</v>
      </c>
      <c r="B3" s="190"/>
      <c r="C3" s="190"/>
      <c r="D3" s="190"/>
      <c r="E3" s="190"/>
      <c r="F3" s="191"/>
    </row>
    <row r="4" spans="1:6" ht="15.75" thickBot="1" x14ac:dyDescent="0.3">
      <c r="A4" s="26"/>
      <c r="B4" s="26"/>
      <c r="C4" s="26"/>
      <c r="D4" s="26"/>
      <c r="E4" s="26"/>
      <c r="F4" s="26"/>
    </row>
    <row r="5" spans="1:6" ht="54.75" customHeight="1" thickBot="1" x14ac:dyDescent="0.3">
      <c r="A5" s="217" t="s">
        <v>582</v>
      </c>
      <c r="B5" s="218"/>
      <c r="C5" s="218"/>
      <c r="D5" s="218"/>
      <c r="E5" s="218"/>
      <c r="F5" s="219"/>
    </row>
    <row r="6" spans="1:6" x14ac:dyDescent="0.25">
      <c r="A6" s="28"/>
      <c r="B6" s="29"/>
      <c r="C6" s="29"/>
      <c r="D6" s="29"/>
      <c r="E6" s="29"/>
      <c r="F6" s="29"/>
    </row>
    <row r="7" spans="1:6" x14ac:dyDescent="0.25">
      <c r="A7" s="142" t="s">
        <v>85</v>
      </c>
      <c r="B7" s="142"/>
      <c r="C7" s="142"/>
      <c r="D7" s="142"/>
      <c r="E7" s="142"/>
      <c r="F7" s="142"/>
    </row>
    <row r="8" spans="1:6" x14ac:dyDescent="0.25">
      <c r="A8" s="142"/>
      <c r="B8" s="142"/>
      <c r="C8" s="142"/>
      <c r="D8" s="142"/>
      <c r="E8" s="142"/>
      <c r="F8" s="142"/>
    </row>
    <row r="9" spans="1:6" ht="14.25" customHeight="1" x14ac:dyDescent="0.25">
      <c r="A9" s="142"/>
      <c r="B9" s="142"/>
      <c r="C9" s="142"/>
      <c r="D9" s="142"/>
      <c r="E9" s="142"/>
      <c r="F9" s="142"/>
    </row>
    <row r="10" spans="1:6" ht="18.75" x14ac:dyDescent="0.25">
      <c r="A10" s="28"/>
      <c r="B10" s="216"/>
      <c r="C10" s="216"/>
      <c r="D10" s="216"/>
      <c r="E10" s="216"/>
      <c r="F10" s="216"/>
    </row>
    <row r="11" spans="1:6" ht="15.75" customHeight="1" x14ac:dyDescent="0.25">
      <c r="A11" s="203" t="s">
        <v>86</v>
      </c>
      <c r="B11" s="203" t="s">
        <v>3</v>
      </c>
      <c r="C11" s="203" t="s">
        <v>87</v>
      </c>
      <c r="D11" s="203" t="s">
        <v>88</v>
      </c>
      <c r="E11" s="220" t="s">
        <v>89</v>
      </c>
      <c r="F11" s="220" t="s">
        <v>583</v>
      </c>
    </row>
    <row r="12" spans="1:6" ht="15.75" customHeight="1" x14ac:dyDescent="0.25">
      <c r="A12" s="203"/>
      <c r="B12" s="203"/>
      <c r="C12" s="203"/>
      <c r="D12" s="203"/>
      <c r="E12" s="221"/>
      <c r="F12" s="221"/>
    </row>
    <row r="13" spans="1:6" ht="18.75" customHeight="1" x14ac:dyDescent="0.25">
      <c r="A13" s="30" t="s">
        <v>92</v>
      </c>
      <c r="B13" s="56" t="s">
        <v>93</v>
      </c>
      <c r="C13" s="121"/>
      <c r="D13" s="56"/>
      <c r="E13" s="56"/>
      <c r="F13" s="56"/>
    </row>
    <row r="14" spans="1:6" ht="18.75" customHeight="1" x14ac:dyDescent="0.25">
      <c r="A14" s="31" t="s">
        <v>94</v>
      </c>
      <c r="B14" s="32" t="s">
        <v>95</v>
      </c>
      <c r="C14" s="122">
        <v>63</v>
      </c>
      <c r="D14" s="34" t="s">
        <v>96</v>
      </c>
      <c r="E14" s="35">
        <v>0</v>
      </c>
      <c r="F14" s="34"/>
    </row>
    <row r="15" spans="1:6" ht="18.75" customHeight="1" x14ac:dyDescent="0.25">
      <c r="A15" s="31" t="s">
        <v>97</v>
      </c>
      <c r="B15" s="32" t="s">
        <v>98</v>
      </c>
      <c r="C15" s="122">
        <v>37</v>
      </c>
      <c r="D15" s="34" t="s">
        <v>96</v>
      </c>
      <c r="E15" s="35">
        <v>0</v>
      </c>
      <c r="F15" s="34"/>
    </row>
    <row r="16" spans="1:6" ht="18.75" customHeight="1" x14ac:dyDescent="0.25">
      <c r="A16" s="31" t="s">
        <v>99</v>
      </c>
      <c r="B16" s="32" t="s">
        <v>100</v>
      </c>
      <c r="C16" s="122">
        <v>12</v>
      </c>
      <c r="D16" s="34" t="s">
        <v>101</v>
      </c>
      <c r="E16" s="35">
        <v>0</v>
      </c>
      <c r="F16" s="34"/>
    </row>
    <row r="17" spans="1:6" ht="18.75" customHeight="1" x14ac:dyDescent="0.25">
      <c r="A17" s="31" t="s">
        <v>102</v>
      </c>
      <c r="B17" s="32" t="s">
        <v>103</v>
      </c>
      <c r="C17" s="122">
        <v>8</v>
      </c>
      <c r="D17" s="34" t="s">
        <v>101</v>
      </c>
      <c r="E17" s="35">
        <v>0</v>
      </c>
      <c r="F17" s="34"/>
    </row>
    <row r="18" spans="1:6" ht="18.75" customHeight="1" x14ac:dyDescent="0.25">
      <c r="A18" s="31" t="s">
        <v>104</v>
      </c>
      <c r="B18" s="32" t="s">
        <v>105</v>
      </c>
      <c r="C18" s="122">
        <v>9</v>
      </c>
      <c r="D18" s="34" t="s">
        <v>101</v>
      </c>
      <c r="E18" s="35">
        <v>0</v>
      </c>
      <c r="F18" s="34"/>
    </row>
    <row r="19" spans="1:6" ht="18.75" customHeight="1" x14ac:dyDescent="0.25">
      <c r="A19" s="31" t="s">
        <v>106</v>
      </c>
      <c r="B19" s="32" t="s">
        <v>107</v>
      </c>
      <c r="C19" s="122"/>
      <c r="D19" s="34" t="s">
        <v>101</v>
      </c>
      <c r="E19" s="35">
        <v>0</v>
      </c>
      <c r="F19" s="34"/>
    </row>
    <row r="20" spans="1:6" ht="18.75" customHeight="1" x14ac:dyDescent="0.25">
      <c r="A20" s="31" t="s">
        <v>108</v>
      </c>
      <c r="B20" s="32" t="s">
        <v>109</v>
      </c>
      <c r="C20" s="120">
        <v>150</v>
      </c>
      <c r="D20" s="34" t="s">
        <v>110</v>
      </c>
      <c r="E20" s="35">
        <v>0</v>
      </c>
      <c r="F20" s="34"/>
    </row>
    <row r="21" spans="1:6" ht="18.75" customHeight="1" x14ac:dyDescent="0.25">
      <c r="A21" s="30">
        <v>2</v>
      </c>
      <c r="B21" s="115" t="s">
        <v>111</v>
      </c>
      <c r="C21" s="123"/>
      <c r="D21" s="115"/>
      <c r="E21" s="115"/>
      <c r="F21" s="115"/>
    </row>
    <row r="22" spans="1:6" ht="33" customHeight="1" x14ac:dyDescent="0.25">
      <c r="A22" s="36" t="s">
        <v>112</v>
      </c>
      <c r="B22" s="32" t="s">
        <v>113</v>
      </c>
      <c r="C22" s="122">
        <v>20</v>
      </c>
      <c r="D22" s="34" t="s">
        <v>114</v>
      </c>
      <c r="E22" s="35">
        <v>0</v>
      </c>
      <c r="F22" s="37"/>
    </row>
    <row r="23" spans="1:6" ht="33.75" customHeight="1" x14ac:dyDescent="0.25">
      <c r="A23" s="36" t="s">
        <v>115</v>
      </c>
      <c r="B23" s="32" t="s">
        <v>116</v>
      </c>
      <c r="C23" s="122">
        <v>63</v>
      </c>
      <c r="D23" s="34" t="s">
        <v>117</v>
      </c>
      <c r="E23" s="35">
        <v>0</v>
      </c>
      <c r="F23" s="37"/>
    </row>
    <row r="24" spans="1:6" ht="18.75" customHeight="1" x14ac:dyDescent="0.25">
      <c r="A24" s="36" t="s">
        <v>118</v>
      </c>
      <c r="B24" s="32" t="s">
        <v>119</v>
      </c>
      <c r="C24" s="122">
        <v>50</v>
      </c>
      <c r="D24" s="34" t="s">
        <v>120</v>
      </c>
      <c r="E24" s="35">
        <v>0</v>
      </c>
      <c r="F24" s="34"/>
    </row>
    <row r="25" spans="1:6" ht="31.5" x14ac:dyDescent="0.25">
      <c r="A25" s="36" t="s">
        <v>121</v>
      </c>
      <c r="B25" s="32" t="s">
        <v>122</v>
      </c>
      <c r="C25" s="122">
        <v>25</v>
      </c>
      <c r="D25" s="34" t="s">
        <v>120</v>
      </c>
      <c r="E25" s="35">
        <v>0</v>
      </c>
      <c r="F25" s="34"/>
    </row>
    <row r="26" spans="1:6" ht="47.25" x14ac:dyDescent="0.25">
      <c r="A26" s="30" t="s">
        <v>123</v>
      </c>
      <c r="B26" s="38" t="s">
        <v>124</v>
      </c>
      <c r="C26" s="123"/>
      <c r="D26" s="40"/>
      <c r="E26" s="41"/>
      <c r="F26" s="104"/>
    </row>
    <row r="27" spans="1:6" ht="18.75" customHeight="1" x14ac:dyDescent="0.25">
      <c r="A27" s="36" t="s">
        <v>125</v>
      </c>
      <c r="B27" s="42" t="s">
        <v>126</v>
      </c>
      <c r="C27" s="124"/>
      <c r="D27" s="34" t="s">
        <v>120</v>
      </c>
      <c r="E27" s="35">
        <v>0</v>
      </c>
      <c r="F27" s="37"/>
    </row>
    <row r="28" spans="1:6" ht="18.75" customHeight="1" x14ac:dyDescent="0.25">
      <c r="A28" s="36" t="s">
        <v>127</v>
      </c>
      <c r="B28" s="42" t="s">
        <v>128</v>
      </c>
      <c r="C28" s="124">
        <v>20</v>
      </c>
      <c r="D28" s="34" t="s">
        <v>120</v>
      </c>
      <c r="E28" s="35">
        <v>0</v>
      </c>
      <c r="F28" s="37"/>
    </row>
    <row r="29" spans="1:6" ht="18.75" customHeight="1" x14ac:dyDescent="0.25">
      <c r="A29" s="36" t="s">
        <v>129</v>
      </c>
      <c r="B29" s="44" t="s">
        <v>130</v>
      </c>
      <c r="C29" s="124">
        <v>35</v>
      </c>
      <c r="D29" s="45" t="s">
        <v>120</v>
      </c>
      <c r="E29" s="46">
        <v>0</v>
      </c>
      <c r="F29" s="47"/>
    </row>
    <row r="30" spans="1:6" ht="47.25" x14ac:dyDescent="0.25">
      <c r="A30" s="30" t="s">
        <v>131</v>
      </c>
      <c r="B30" s="48" t="s">
        <v>132</v>
      </c>
      <c r="C30" s="123"/>
      <c r="D30" s="40"/>
      <c r="E30" s="41"/>
      <c r="F30" s="104"/>
    </row>
    <row r="31" spans="1:6" ht="18.75" customHeight="1" x14ac:dyDescent="0.25">
      <c r="A31" s="50" t="s">
        <v>133</v>
      </c>
      <c r="B31" s="51" t="s">
        <v>126</v>
      </c>
      <c r="C31" s="124">
        <v>25</v>
      </c>
      <c r="D31" s="53" t="s">
        <v>120</v>
      </c>
      <c r="E31" s="54">
        <v>0</v>
      </c>
      <c r="F31" s="55"/>
    </row>
    <row r="32" spans="1:6" ht="18.75" customHeight="1" x14ac:dyDescent="0.25">
      <c r="A32" s="50" t="s">
        <v>134</v>
      </c>
      <c r="B32" s="42" t="s">
        <v>128</v>
      </c>
      <c r="C32" s="124">
        <v>14</v>
      </c>
      <c r="D32" s="34" t="s">
        <v>120</v>
      </c>
      <c r="E32" s="35">
        <v>0</v>
      </c>
      <c r="F32" s="37"/>
    </row>
    <row r="33" spans="1:6" ht="18.75" customHeight="1" x14ac:dyDescent="0.25">
      <c r="A33" s="50" t="s">
        <v>135</v>
      </c>
      <c r="B33" s="42" t="s">
        <v>130</v>
      </c>
      <c r="C33" s="124">
        <v>56</v>
      </c>
      <c r="D33" s="34" t="s">
        <v>120</v>
      </c>
      <c r="E33" s="35">
        <v>0</v>
      </c>
      <c r="F33" s="37"/>
    </row>
    <row r="34" spans="1:6" ht="47.25" x14ac:dyDescent="0.25">
      <c r="A34" s="30" t="s">
        <v>136</v>
      </c>
      <c r="B34" s="48" t="s">
        <v>137</v>
      </c>
      <c r="C34" s="123"/>
      <c r="D34" s="40" t="s">
        <v>88</v>
      </c>
      <c r="E34" s="41"/>
      <c r="F34" s="104"/>
    </row>
    <row r="35" spans="1:6" ht="18.75" customHeight="1" x14ac:dyDescent="0.25">
      <c r="A35" s="36" t="s">
        <v>138</v>
      </c>
      <c r="B35" s="42" t="s">
        <v>139</v>
      </c>
      <c r="C35" s="124">
        <v>50</v>
      </c>
      <c r="D35" s="34" t="s">
        <v>120</v>
      </c>
      <c r="E35" s="54">
        <v>0</v>
      </c>
      <c r="F35" s="37"/>
    </row>
    <row r="36" spans="1:6" ht="18.75" customHeight="1" x14ac:dyDescent="0.25">
      <c r="A36" s="36" t="s">
        <v>140</v>
      </c>
      <c r="B36" s="42" t="s">
        <v>141</v>
      </c>
      <c r="C36" s="124">
        <v>20</v>
      </c>
      <c r="D36" s="34" t="s">
        <v>120</v>
      </c>
      <c r="E36" s="35">
        <v>0</v>
      </c>
      <c r="F36" s="37"/>
    </row>
    <row r="37" spans="1:6" ht="18.75" customHeight="1" x14ac:dyDescent="0.25">
      <c r="A37" s="36" t="s">
        <v>142</v>
      </c>
      <c r="B37" s="42" t="s">
        <v>143</v>
      </c>
      <c r="C37" s="124">
        <v>31</v>
      </c>
      <c r="D37" s="34" t="s">
        <v>120</v>
      </c>
      <c r="E37" s="35">
        <v>0</v>
      </c>
      <c r="F37" s="37"/>
    </row>
    <row r="38" spans="1:6" ht="47.25" x14ac:dyDescent="0.25">
      <c r="A38" s="30" t="s">
        <v>144</v>
      </c>
      <c r="B38" s="48" t="s">
        <v>145</v>
      </c>
      <c r="C38" s="123"/>
      <c r="D38" s="40" t="s">
        <v>88</v>
      </c>
      <c r="E38" s="41">
        <v>0</v>
      </c>
      <c r="F38" s="104"/>
    </row>
    <row r="39" spans="1:6" ht="18.75" customHeight="1" x14ac:dyDescent="0.25">
      <c r="A39" s="36" t="s">
        <v>146</v>
      </c>
      <c r="B39" s="42" t="s">
        <v>139</v>
      </c>
      <c r="C39" s="124">
        <v>5</v>
      </c>
      <c r="D39" s="34" t="s">
        <v>120</v>
      </c>
      <c r="E39" s="54">
        <v>0</v>
      </c>
      <c r="F39" s="37"/>
    </row>
    <row r="40" spans="1:6" ht="18.75" customHeight="1" x14ac:dyDescent="0.25">
      <c r="A40" s="36" t="s">
        <v>147</v>
      </c>
      <c r="B40" s="42" t="s">
        <v>141</v>
      </c>
      <c r="C40" s="124"/>
      <c r="D40" s="34" t="s">
        <v>120</v>
      </c>
      <c r="E40" s="35">
        <v>0</v>
      </c>
      <c r="F40" s="37"/>
    </row>
    <row r="41" spans="1:6" ht="18.75" customHeight="1" x14ac:dyDescent="0.25">
      <c r="A41" s="36" t="s">
        <v>148</v>
      </c>
      <c r="B41" s="42" t="s">
        <v>143</v>
      </c>
      <c r="C41" s="124"/>
      <c r="D41" s="34" t="s">
        <v>120</v>
      </c>
      <c r="E41" s="35">
        <v>0</v>
      </c>
      <c r="F41" s="37"/>
    </row>
    <row r="42" spans="1:6" ht="31.5" x14ac:dyDescent="0.25">
      <c r="A42" s="30" t="s">
        <v>149</v>
      </c>
      <c r="B42" s="48" t="s">
        <v>150</v>
      </c>
      <c r="C42" s="123"/>
      <c r="D42" s="40"/>
      <c r="E42" s="41"/>
      <c r="F42" s="104"/>
    </row>
    <row r="43" spans="1:6" ht="18.75" customHeight="1" x14ac:dyDescent="0.25">
      <c r="A43" s="36" t="s">
        <v>151</v>
      </c>
      <c r="B43" s="42" t="s">
        <v>152</v>
      </c>
      <c r="C43" s="124">
        <v>1</v>
      </c>
      <c r="D43" s="34" t="s">
        <v>88</v>
      </c>
      <c r="E43" s="35">
        <v>0</v>
      </c>
      <c r="F43" s="37"/>
    </row>
    <row r="44" spans="1:6" ht="18.75" customHeight="1" x14ac:dyDescent="0.25">
      <c r="A44" s="36" t="s">
        <v>153</v>
      </c>
      <c r="B44" s="42" t="s">
        <v>154</v>
      </c>
      <c r="C44" s="124"/>
      <c r="D44" s="34" t="s">
        <v>88</v>
      </c>
      <c r="E44" s="35">
        <v>0</v>
      </c>
      <c r="F44" s="37"/>
    </row>
    <row r="45" spans="1:6" ht="18.75" customHeight="1" x14ac:dyDescent="0.25">
      <c r="A45" s="36" t="s">
        <v>155</v>
      </c>
      <c r="B45" s="42" t="s">
        <v>156</v>
      </c>
      <c r="C45" s="124"/>
      <c r="D45" s="34" t="s">
        <v>88</v>
      </c>
      <c r="E45" s="35">
        <v>0</v>
      </c>
      <c r="F45" s="37"/>
    </row>
    <row r="46" spans="1:6" ht="31.5" x14ac:dyDescent="0.25">
      <c r="A46" s="30" t="s">
        <v>157</v>
      </c>
      <c r="B46" s="56" t="s">
        <v>158</v>
      </c>
      <c r="C46" s="125"/>
      <c r="D46" s="40"/>
      <c r="E46" s="41"/>
      <c r="F46" s="57"/>
    </row>
    <row r="47" spans="1:6" ht="18.75" customHeight="1" x14ac:dyDescent="0.25">
      <c r="A47" s="36" t="s">
        <v>159</v>
      </c>
      <c r="B47" s="42" t="s">
        <v>152</v>
      </c>
      <c r="C47" s="124">
        <v>1</v>
      </c>
      <c r="D47" s="34" t="s">
        <v>88</v>
      </c>
      <c r="E47" s="35">
        <v>0</v>
      </c>
      <c r="F47" s="58"/>
    </row>
    <row r="48" spans="1:6" ht="18.75" customHeight="1" x14ac:dyDescent="0.25">
      <c r="A48" s="36" t="s">
        <v>160</v>
      </c>
      <c r="B48" s="42" t="s">
        <v>154</v>
      </c>
      <c r="C48" s="124"/>
      <c r="D48" s="34" t="s">
        <v>88</v>
      </c>
      <c r="E48" s="35">
        <v>0</v>
      </c>
      <c r="F48" s="37"/>
    </row>
    <row r="49" spans="1:6" ht="18.75" customHeight="1" x14ac:dyDescent="0.25">
      <c r="A49" s="36" t="s">
        <v>161</v>
      </c>
      <c r="B49" s="42" t="s">
        <v>156</v>
      </c>
      <c r="C49" s="124"/>
      <c r="D49" s="34" t="s">
        <v>88</v>
      </c>
      <c r="E49" s="35">
        <v>0</v>
      </c>
      <c r="F49" s="37"/>
    </row>
    <row r="50" spans="1:6" ht="31.5" x14ac:dyDescent="0.25">
      <c r="A50" s="30" t="s">
        <v>162</v>
      </c>
      <c r="B50" s="48" t="s">
        <v>163</v>
      </c>
      <c r="C50" s="123"/>
      <c r="D50" s="40"/>
      <c r="E50" s="41"/>
      <c r="F50" s="104"/>
    </row>
    <row r="51" spans="1:6" ht="18.75" customHeight="1" x14ac:dyDescent="0.25">
      <c r="A51" s="36" t="s">
        <v>164</v>
      </c>
      <c r="B51" s="42" t="s">
        <v>152</v>
      </c>
      <c r="C51" s="124"/>
      <c r="D51" s="34" t="s">
        <v>88</v>
      </c>
      <c r="E51" s="35">
        <v>0</v>
      </c>
      <c r="F51" s="37"/>
    </row>
    <row r="52" spans="1:6" ht="18.75" customHeight="1" x14ac:dyDescent="0.25">
      <c r="A52" s="36" t="s">
        <v>165</v>
      </c>
      <c r="B52" s="42" t="s">
        <v>154</v>
      </c>
      <c r="C52" s="124"/>
      <c r="D52" s="34" t="s">
        <v>88</v>
      </c>
      <c r="E52" s="35">
        <v>0</v>
      </c>
      <c r="F52" s="37"/>
    </row>
    <row r="53" spans="1:6" ht="18.75" customHeight="1" x14ac:dyDescent="0.25">
      <c r="A53" s="36" t="s">
        <v>166</v>
      </c>
      <c r="B53" s="42" t="s">
        <v>156</v>
      </c>
      <c r="C53" s="124">
        <v>1</v>
      </c>
      <c r="D53" s="34" t="s">
        <v>88</v>
      </c>
      <c r="E53" s="35">
        <v>0</v>
      </c>
      <c r="F53" s="37"/>
    </row>
    <row r="54" spans="1:6" ht="31.5" x14ac:dyDescent="0.25">
      <c r="A54" s="30" t="s">
        <v>167</v>
      </c>
      <c r="B54" s="56" t="s">
        <v>168</v>
      </c>
      <c r="C54" s="125"/>
      <c r="D54" s="40"/>
      <c r="E54" s="41"/>
      <c r="F54" s="57"/>
    </row>
    <row r="55" spans="1:6" ht="18.75" customHeight="1" x14ac:dyDescent="0.25">
      <c r="A55" s="36" t="s">
        <v>169</v>
      </c>
      <c r="B55" s="42" t="s">
        <v>152</v>
      </c>
      <c r="C55" s="124">
        <v>1</v>
      </c>
      <c r="D55" s="34" t="s">
        <v>88</v>
      </c>
      <c r="E55" s="35">
        <v>0</v>
      </c>
      <c r="F55" s="58"/>
    </row>
    <row r="56" spans="1:6" ht="18.75" customHeight="1" x14ac:dyDescent="0.25">
      <c r="A56" s="36" t="s">
        <v>170</v>
      </c>
      <c r="B56" s="42" t="s">
        <v>154</v>
      </c>
      <c r="C56" s="124"/>
      <c r="D56" s="34" t="s">
        <v>88</v>
      </c>
      <c r="E56" s="35">
        <v>0</v>
      </c>
      <c r="F56" s="37"/>
    </row>
    <row r="57" spans="1:6" ht="18.75" customHeight="1" x14ac:dyDescent="0.25">
      <c r="A57" s="36" t="s">
        <v>171</v>
      </c>
      <c r="B57" s="42" t="s">
        <v>156</v>
      </c>
      <c r="C57" s="124"/>
      <c r="D57" s="34" t="s">
        <v>88</v>
      </c>
      <c r="E57" s="35">
        <v>0</v>
      </c>
      <c r="F57" s="37"/>
    </row>
    <row r="58" spans="1:6" ht="18.75" customHeight="1" x14ac:dyDescent="0.25">
      <c r="A58" s="30" t="s">
        <v>173</v>
      </c>
      <c r="B58" s="56" t="s">
        <v>172</v>
      </c>
      <c r="C58" s="125"/>
      <c r="D58" s="40"/>
      <c r="E58" s="41"/>
      <c r="F58" s="57"/>
    </row>
    <row r="59" spans="1:6" ht="18.75" customHeight="1" x14ac:dyDescent="0.25">
      <c r="A59" s="36" t="s">
        <v>175</v>
      </c>
      <c r="B59" s="42" t="s">
        <v>152</v>
      </c>
      <c r="C59" s="124"/>
      <c r="D59" s="34" t="s">
        <v>88</v>
      </c>
      <c r="E59" s="35">
        <v>0</v>
      </c>
      <c r="F59" s="58"/>
    </row>
    <row r="60" spans="1:6" ht="18.75" customHeight="1" x14ac:dyDescent="0.25">
      <c r="A60" s="36" t="s">
        <v>177</v>
      </c>
      <c r="B60" s="42" t="s">
        <v>154</v>
      </c>
      <c r="C60" s="124">
        <v>1</v>
      </c>
      <c r="D60" s="34" t="s">
        <v>88</v>
      </c>
      <c r="E60" s="35">
        <v>0</v>
      </c>
      <c r="F60" s="37"/>
    </row>
    <row r="61" spans="1:6" ht="18.75" customHeight="1" x14ac:dyDescent="0.25">
      <c r="A61" s="36" t="s">
        <v>179</v>
      </c>
      <c r="B61" s="42" t="s">
        <v>156</v>
      </c>
      <c r="C61" s="124"/>
      <c r="D61" s="34" t="s">
        <v>88</v>
      </c>
      <c r="E61" s="35">
        <v>0</v>
      </c>
      <c r="F61" s="37"/>
    </row>
    <row r="62" spans="1:6" ht="18.75" customHeight="1" x14ac:dyDescent="0.25">
      <c r="A62" s="30" t="s">
        <v>181</v>
      </c>
      <c r="B62" s="56" t="s">
        <v>560</v>
      </c>
      <c r="C62" s="125"/>
      <c r="D62" s="40"/>
      <c r="E62" s="41"/>
      <c r="F62" s="57"/>
    </row>
    <row r="63" spans="1:6" ht="18.75" customHeight="1" x14ac:dyDescent="0.25">
      <c r="A63" s="36" t="s">
        <v>183</v>
      </c>
      <c r="B63" s="42" t="s">
        <v>561</v>
      </c>
      <c r="C63" s="124"/>
      <c r="D63" s="34" t="s">
        <v>88</v>
      </c>
      <c r="E63" s="35">
        <v>0</v>
      </c>
      <c r="F63" s="58"/>
    </row>
    <row r="64" spans="1:6" ht="18.75" customHeight="1" x14ac:dyDescent="0.25">
      <c r="A64" s="36" t="s">
        <v>185</v>
      </c>
      <c r="B64" s="42" t="s">
        <v>562</v>
      </c>
      <c r="C64" s="124"/>
      <c r="D64" s="34" t="s">
        <v>88</v>
      </c>
      <c r="E64" s="35">
        <v>0</v>
      </c>
      <c r="F64" s="37"/>
    </row>
    <row r="65" spans="1:6" ht="18.75" customHeight="1" x14ac:dyDescent="0.25">
      <c r="A65" s="36" t="s">
        <v>187</v>
      </c>
      <c r="B65" s="42" t="s">
        <v>563</v>
      </c>
      <c r="C65" s="124">
        <v>2</v>
      </c>
      <c r="D65" s="34" t="s">
        <v>88</v>
      </c>
      <c r="E65" s="35">
        <v>0</v>
      </c>
      <c r="F65" s="37"/>
    </row>
    <row r="66" spans="1:6" ht="18.75" customHeight="1" x14ac:dyDescent="0.25">
      <c r="A66" s="30" t="s">
        <v>189</v>
      </c>
      <c r="B66" s="110" t="s">
        <v>174</v>
      </c>
      <c r="C66" s="126"/>
      <c r="D66" s="111"/>
      <c r="E66" s="111"/>
      <c r="F66" s="112"/>
    </row>
    <row r="67" spans="1:6" ht="18.75" customHeight="1" x14ac:dyDescent="0.25">
      <c r="A67" s="36" t="s">
        <v>192</v>
      </c>
      <c r="B67" s="42" t="s">
        <v>176</v>
      </c>
      <c r="C67" s="124"/>
      <c r="D67" s="34" t="s">
        <v>88</v>
      </c>
      <c r="E67" s="35">
        <v>0</v>
      </c>
      <c r="F67" s="37"/>
    </row>
    <row r="68" spans="1:6" ht="18.75" customHeight="1" x14ac:dyDescent="0.25">
      <c r="A68" s="36" t="s">
        <v>195</v>
      </c>
      <c r="B68" s="42" t="s">
        <v>178</v>
      </c>
      <c r="C68" s="124"/>
      <c r="D68" s="34" t="s">
        <v>101</v>
      </c>
      <c r="E68" s="35">
        <v>0</v>
      </c>
      <c r="F68" s="37"/>
    </row>
    <row r="69" spans="1:6" ht="18.75" customHeight="1" x14ac:dyDescent="0.25">
      <c r="A69" s="36" t="s">
        <v>564</v>
      </c>
      <c r="B69" s="42" t="s">
        <v>180</v>
      </c>
      <c r="C69" s="124"/>
      <c r="D69" s="34" t="s">
        <v>101</v>
      </c>
      <c r="E69" s="35">
        <v>0</v>
      </c>
      <c r="F69" s="37"/>
    </row>
    <row r="70" spans="1:6" ht="15.75" x14ac:dyDescent="0.25">
      <c r="A70" s="30" t="s">
        <v>565</v>
      </c>
      <c r="B70" s="56" t="s">
        <v>182</v>
      </c>
      <c r="C70" s="123"/>
      <c r="D70" s="40"/>
      <c r="E70" s="41"/>
      <c r="F70" s="104"/>
    </row>
    <row r="71" spans="1:6" ht="15.75" customHeight="1" x14ac:dyDescent="0.25">
      <c r="A71" s="36" t="s">
        <v>566</v>
      </c>
      <c r="B71" s="42" t="s">
        <v>184</v>
      </c>
      <c r="C71" s="124"/>
      <c r="D71" s="34" t="s">
        <v>88</v>
      </c>
      <c r="E71" s="35">
        <v>0</v>
      </c>
      <c r="F71" s="37"/>
    </row>
    <row r="72" spans="1:6" ht="18.75" customHeight="1" x14ac:dyDescent="0.25">
      <c r="A72" s="36" t="s">
        <v>567</v>
      </c>
      <c r="B72" s="42" t="s">
        <v>186</v>
      </c>
      <c r="C72" s="124">
        <v>1</v>
      </c>
      <c r="D72" s="34" t="s">
        <v>88</v>
      </c>
      <c r="E72" s="35">
        <v>0</v>
      </c>
      <c r="F72" s="37"/>
    </row>
    <row r="73" spans="1:6" ht="18.75" customHeight="1" x14ac:dyDescent="0.25">
      <c r="A73" s="36" t="s">
        <v>568</v>
      </c>
      <c r="B73" s="42" t="s">
        <v>188</v>
      </c>
      <c r="C73" s="124">
        <v>1</v>
      </c>
      <c r="D73" s="34" t="s">
        <v>88</v>
      </c>
      <c r="E73" s="35">
        <v>0</v>
      </c>
      <c r="F73" s="37"/>
    </row>
    <row r="74" spans="1:6" ht="53.25" customHeight="1" x14ac:dyDescent="0.25">
      <c r="A74" s="30" t="s">
        <v>569</v>
      </c>
      <c r="B74" s="56" t="s">
        <v>190</v>
      </c>
      <c r="C74" s="127">
        <v>3</v>
      </c>
      <c r="D74" s="40" t="s">
        <v>88</v>
      </c>
      <c r="E74" s="41">
        <v>0</v>
      </c>
      <c r="F74" s="104"/>
    </row>
    <row r="75" spans="1:6" ht="18.75" customHeight="1" x14ac:dyDescent="0.25">
      <c r="A75" s="30" t="s">
        <v>570</v>
      </c>
      <c r="B75" s="110" t="s">
        <v>191</v>
      </c>
      <c r="C75" s="126"/>
      <c r="D75" s="113"/>
      <c r="E75" s="113"/>
      <c r="F75" s="114"/>
    </row>
    <row r="76" spans="1:6" ht="18.75" customHeight="1" x14ac:dyDescent="0.25">
      <c r="A76" s="36" t="s">
        <v>571</v>
      </c>
      <c r="B76" s="42" t="s">
        <v>193</v>
      </c>
      <c r="C76" s="131">
        <v>100</v>
      </c>
      <c r="D76" s="34" t="s">
        <v>194</v>
      </c>
      <c r="E76" s="35">
        <v>0</v>
      </c>
      <c r="F76" s="37"/>
    </row>
    <row r="77" spans="1:6" ht="18.75" customHeight="1" x14ac:dyDescent="0.25">
      <c r="A77" s="36" t="s">
        <v>572</v>
      </c>
      <c r="B77" s="42" t="s">
        <v>196</v>
      </c>
      <c r="C77" s="131">
        <v>200</v>
      </c>
      <c r="D77" s="34" t="s">
        <v>194</v>
      </c>
      <c r="E77" s="35">
        <v>0</v>
      </c>
      <c r="F77" s="59"/>
    </row>
    <row r="78" spans="1:6" ht="18.75" customHeight="1" x14ac:dyDescent="0.25">
      <c r="A78" s="30">
        <v>3</v>
      </c>
      <c r="B78" s="115" t="s">
        <v>197</v>
      </c>
      <c r="C78" s="123"/>
      <c r="D78" s="56"/>
      <c r="E78" s="56"/>
      <c r="F78" s="56"/>
    </row>
    <row r="79" spans="1:6" ht="18.75" customHeight="1" x14ac:dyDescent="0.25">
      <c r="A79" s="30" t="s">
        <v>198</v>
      </c>
      <c r="B79" s="110" t="s">
        <v>199</v>
      </c>
      <c r="C79" s="126"/>
      <c r="D79" s="111"/>
      <c r="E79" s="111"/>
      <c r="F79" s="112"/>
    </row>
    <row r="80" spans="1:6" ht="18.75" customHeight="1" x14ac:dyDescent="0.25">
      <c r="A80" s="31" t="s">
        <v>200</v>
      </c>
      <c r="B80" s="42" t="s">
        <v>201</v>
      </c>
      <c r="C80" s="124">
        <v>300</v>
      </c>
      <c r="D80" s="34" t="s">
        <v>202</v>
      </c>
      <c r="E80" s="35">
        <v>0</v>
      </c>
      <c r="F80" s="34"/>
    </row>
    <row r="81" spans="1:6" ht="18.75" customHeight="1" x14ac:dyDescent="0.25">
      <c r="A81" s="31" t="s">
        <v>203</v>
      </c>
      <c r="B81" s="42" t="s">
        <v>204</v>
      </c>
      <c r="C81" s="124"/>
      <c r="D81" s="34" t="s">
        <v>202</v>
      </c>
      <c r="E81" s="35">
        <v>0</v>
      </c>
      <c r="F81" s="34"/>
    </row>
    <row r="82" spans="1:6" ht="18.75" customHeight="1" x14ac:dyDescent="0.25">
      <c r="A82" s="31" t="s">
        <v>205</v>
      </c>
      <c r="B82" s="42" t="s">
        <v>206</v>
      </c>
      <c r="C82" s="124"/>
      <c r="D82" s="34" t="s">
        <v>202</v>
      </c>
      <c r="E82" s="35">
        <v>0</v>
      </c>
      <c r="F82" s="34"/>
    </row>
    <row r="83" spans="1:6" ht="18.75" customHeight="1" x14ac:dyDescent="0.25">
      <c r="A83" s="31" t="s">
        <v>207</v>
      </c>
      <c r="B83" s="42" t="s">
        <v>208</v>
      </c>
      <c r="C83" s="124"/>
      <c r="D83" s="34" t="s">
        <v>202</v>
      </c>
      <c r="E83" s="35">
        <v>0</v>
      </c>
      <c r="F83" s="34"/>
    </row>
    <row r="84" spans="1:6" ht="18.75" customHeight="1" x14ac:dyDescent="0.25">
      <c r="A84" s="30" t="s">
        <v>209</v>
      </c>
      <c r="B84" s="110" t="s">
        <v>210</v>
      </c>
      <c r="C84" s="128"/>
      <c r="D84" s="113"/>
      <c r="E84" s="113"/>
      <c r="F84" s="114"/>
    </row>
    <row r="85" spans="1:6" ht="18.75" customHeight="1" x14ac:dyDescent="0.25">
      <c r="A85" s="31" t="s">
        <v>211</v>
      </c>
      <c r="B85" s="42" t="s">
        <v>201</v>
      </c>
      <c r="C85" s="124"/>
      <c r="D85" s="34" t="s">
        <v>202</v>
      </c>
      <c r="E85" s="35">
        <v>0</v>
      </c>
      <c r="F85" s="34"/>
    </row>
    <row r="86" spans="1:6" ht="18.75" customHeight="1" x14ac:dyDescent="0.25">
      <c r="A86" s="31" t="s">
        <v>212</v>
      </c>
      <c r="B86" s="42" t="s">
        <v>204</v>
      </c>
      <c r="C86" s="124"/>
      <c r="D86" s="34" t="s">
        <v>202</v>
      </c>
      <c r="E86" s="35">
        <v>0</v>
      </c>
      <c r="F86" s="34"/>
    </row>
    <row r="87" spans="1:6" ht="18.75" customHeight="1" x14ac:dyDescent="0.25">
      <c r="A87" s="31" t="s">
        <v>213</v>
      </c>
      <c r="B87" s="42" t="s">
        <v>206</v>
      </c>
      <c r="C87" s="124">
        <v>1500</v>
      </c>
      <c r="D87" s="34" t="s">
        <v>202</v>
      </c>
      <c r="E87" s="35">
        <v>0</v>
      </c>
      <c r="F87" s="34"/>
    </row>
    <row r="88" spans="1:6" ht="18.75" customHeight="1" x14ac:dyDescent="0.25">
      <c r="A88" s="31" t="s">
        <v>214</v>
      </c>
      <c r="B88" s="42" t="s">
        <v>208</v>
      </c>
      <c r="C88" s="124"/>
      <c r="D88" s="34" t="s">
        <v>202</v>
      </c>
      <c r="E88" s="35">
        <v>0</v>
      </c>
      <c r="F88" s="34"/>
    </row>
    <row r="89" spans="1:6" ht="18.75" customHeight="1" x14ac:dyDescent="0.25">
      <c r="A89" s="30" t="s">
        <v>215</v>
      </c>
      <c r="B89" s="110" t="s">
        <v>216</v>
      </c>
      <c r="C89" s="128"/>
      <c r="D89" s="113"/>
      <c r="E89" s="113"/>
      <c r="F89" s="114"/>
    </row>
    <row r="90" spans="1:6" ht="18.75" customHeight="1" x14ac:dyDescent="0.25">
      <c r="A90" s="31" t="s">
        <v>217</v>
      </c>
      <c r="B90" s="42" t="s">
        <v>201</v>
      </c>
      <c r="C90" s="124"/>
      <c r="D90" s="34" t="s">
        <v>202</v>
      </c>
      <c r="E90" s="35">
        <v>0</v>
      </c>
      <c r="F90" s="34"/>
    </row>
    <row r="91" spans="1:6" ht="18.75" customHeight="1" x14ac:dyDescent="0.25">
      <c r="A91" s="31" t="s">
        <v>218</v>
      </c>
      <c r="B91" s="42" t="s">
        <v>204</v>
      </c>
      <c r="C91" s="124">
        <v>900</v>
      </c>
      <c r="D91" s="34" t="s">
        <v>202</v>
      </c>
      <c r="E91" s="35">
        <v>0</v>
      </c>
      <c r="F91" s="34"/>
    </row>
    <row r="92" spans="1:6" ht="18.75" customHeight="1" x14ac:dyDescent="0.25">
      <c r="A92" s="31" t="s">
        <v>219</v>
      </c>
      <c r="B92" s="42" t="s">
        <v>206</v>
      </c>
      <c r="C92" s="124"/>
      <c r="D92" s="34" t="s">
        <v>202</v>
      </c>
      <c r="E92" s="35">
        <v>0</v>
      </c>
      <c r="F92" s="34"/>
    </row>
    <row r="93" spans="1:6" ht="18.75" customHeight="1" x14ac:dyDescent="0.25">
      <c r="A93" s="31" t="s">
        <v>220</v>
      </c>
      <c r="B93" s="42" t="s">
        <v>208</v>
      </c>
      <c r="C93" s="124"/>
      <c r="D93" s="34" t="s">
        <v>202</v>
      </c>
      <c r="E93" s="35">
        <v>0</v>
      </c>
      <c r="F93" s="34"/>
    </row>
    <row r="94" spans="1:6" ht="18.75" customHeight="1" x14ac:dyDescent="0.25">
      <c r="A94" s="30" t="s">
        <v>221</v>
      </c>
      <c r="B94" s="110" t="s">
        <v>222</v>
      </c>
      <c r="C94" s="128"/>
      <c r="D94" s="113"/>
      <c r="E94" s="113"/>
      <c r="F94" s="114"/>
    </row>
    <row r="95" spans="1:6" ht="15.75" x14ac:dyDescent="0.25">
      <c r="A95" s="31" t="s">
        <v>587</v>
      </c>
      <c r="B95" s="42" t="s">
        <v>201</v>
      </c>
      <c r="C95" s="124">
        <v>500</v>
      </c>
      <c r="D95" s="34" t="s">
        <v>202</v>
      </c>
      <c r="E95" s="35">
        <v>0</v>
      </c>
      <c r="F95" s="34"/>
    </row>
    <row r="96" spans="1:6" ht="18.75" customHeight="1" x14ac:dyDescent="0.25">
      <c r="A96" s="31" t="s">
        <v>588</v>
      </c>
      <c r="B96" s="42" t="s">
        <v>204</v>
      </c>
      <c r="C96" s="124"/>
      <c r="D96" s="34" t="s">
        <v>202</v>
      </c>
      <c r="E96" s="35">
        <v>0</v>
      </c>
      <c r="F96" s="34"/>
    </row>
    <row r="97" spans="1:6" ht="18.75" customHeight="1" x14ac:dyDescent="0.25">
      <c r="A97" s="31" t="s">
        <v>589</v>
      </c>
      <c r="B97" s="42" t="s">
        <v>206</v>
      </c>
      <c r="C97" s="124"/>
      <c r="D97" s="34" t="s">
        <v>202</v>
      </c>
      <c r="E97" s="35">
        <v>0</v>
      </c>
      <c r="F97" s="34"/>
    </row>
    <row r="98" spans="1:6" ht="18.75" customHeight="1" x14ac:dyDescent="0.25">
      <c r="A98" s="31" t="s">
        <v>590</v>
      </c>
      <c r="B98" s="42" t="s">
        <v>208</v>
      </c>
      <c r="C98" s="124"/>
      <c r="D98" s="34" t="s">
        <v>202</v>
      </c>
      <c r="E98" s="35">
        <v>0</v>
      </c>
      <c r="F98" s="34"/>
    </row>
    <row r="99" spans="1:6" ht="18.75" customHeight="1" x14ac:dyDescent="0.25">
      <c r="A99" s="30" t="s">
        <v>227</v>
      </c>
      <c r="B99" s="104" t="s">
        <v>228</v>
      </c>
      <c r="C99" s="132">
        <v>5</v>
      </c>
      <c r="D99" s="40" t="s">
        <v>202</v>
      </c>
      <c r="E99" s="41">
        <v>0</v>
      </c>
      <c r="F99" s="40"/>
    </row>
    <row r="100" spans="1:6" ht="18.75" customHeight="1" x14ac:dyDescent="0.25">
      <c r="A100" s="30" t="s">
        <v>230</v>
      </c>
      <c r="B100" s="110" t="s">
        <v>231</v>
      </c>
      <c r="C100" s="128"/>
      <c r="D100" s="113"/>
      <c r="E100" s="113"/>
      <c r="F100" s="114"/>
    </row>
    <row r="101" spans="1:6" ht="18.75" customHeight="1" x14ac:dyDescent="0.25">
      <c r="A101" s="31" t="s">
        <v>232</v>
      </c>
      <c r="B101" s="42" t="s">
        <v>201</v>
      </c>
      <c r="C101" s="124">
        <v>200</v>
      </c>
      <c r="D101" s="34" t="s">
        <v>202</v>
      </c>
      <c r="E101" s="35">
        <v>0</v>
      </c>
      <c r="F101" s="34"/>
    </row>
    <row r="102" spans="1:6" ht="18.75" customHeight="1" x14ac:dyDescent="0.25">
      <c r="A102" s="31" t="s">
        <v>233</v>
      </c>
      <c r="B102" s="42" t="s">
        <v>204</v>
      </c>
      <c r="C102" s="124"/>
      <c r="D102" s="34" t="s">
        <v>202</v>
      </c>
      <c r="E102" s="35">
        <v>0</v>
      </c>
      <c r="F102" s="34"/>
    </row>
    <row r="103" spans="1:6" ht="18.75" customHeight="1" x14ac:dyDescent="0.25">
      <c r="A103" s="31" t="s">
        <v>234</v>
      </c>
      <c r="B103" s="42" t="s">
        <v>206</v>
      </c>
      <c r="C103" s="124"/>
      <c r="D103" s="34" t="s">
        <v>202</v>
      </c>
      <c r="E103" s="35">
        <v>0</v>
      </c>
      <c r="F103" s="34"/>
    </row>
    <row r="104" spans="1:6" ht="18.75" customHeight="1" x14ac:dyDescent="0.25">
      <c r="A104" s="31" t="s">
        <v>235</v>
      </c>
      <c r="B104" s="42" t="s">
        <v>208</v>
      </c>
      <c r="C104" s="124"/>
      <c r="D104" s="34" t="s">
        <v>202</v>
      </c>
      <c r="E104" s="35">
        <v>0</v>
      </c>
      <c r="F104" s="34"/>
    </row>
    <row r="105" spans="1:6" ht="18.75" customHeight="1" x14ac:dyDescent="0.25">
      <c r="A105" s="30" t="s">
        <v>236</v>
      </c>
      <c r="B105" s="110" t="s">
        <v>237</v>
      </c>
      <c r="C105" s="128"/>
      <c r="D105" s="113"/>
      <c r="E105" s="113"/>
      <c r="F105" s="114"/>
    </row>
    <row r="106" spans="1:6" ht="15.75" customHeight="1" x14ac:dyDescent="0.25">
      <c r="A106" s="31" t="s">
        <v>238</v>
      </c>
      <c r="B106" s="42" t="s">
        <v>201</v>
      </c>
      <c r="C106" s="124">
        <v>150</v>
      </c>
      <c r="D106" s="34" t="s">
        <v>202</v>
      </c>
      <c r="E106" s="35">
        <v>0</v>
      </c>
      <c r="F106" s="34"/>
    </row>
    <row r="107" spans="1:6" ht="18.75" customHeight="1" x14ac:dyDescent="0.25">
      <c r="A107" s="31" t="s">
        <v>239</v>
      </c>
      <c r="B107" s="42" t="s">
        <v>204</v>
      </c>
      <c r="C107" s="124"/>
      <c r="D107" s="34" t="s">
        <v>202</v>
      </c>
      <c r="E107" s="35">
        <v>0</v>
      </c>
      <c r="F107" s="34"/>
    </row>
    <row r="108" spans="1:6" ht="18.75" customHeight="1" x14ac:dyDescent="0.25">
      <c r="A108" s="31" t="s">
        <v>240</v>
      </c>
      <c r="B108" s="42" t="s">
        <v>206</v>
      </c>
      <c r="C108" s="124"/>
      <c r="D108" s="34" t="s">
        <v>202</v>
      </c>
      <c r="E108" s="35">
        <v>0</v>
      </c>
      <c r="F108" s="34"/>
    </row>
    <row r="109" spans="1:6" ht="18.75" customHeight="1" x14ac:dyDescent="0.25">
      <c r="A109" s="31" t="s">
        <v>241</v>
      </c>
      <c r="B109" s="42" t="s">
        <v>208</v>
      </c>
      <c r="C109" s="124"/>
      <c r="D109" s="34" t="s">
        <v>202</v>
      </c>
      <c r="E109" s="35">
        <v>0</v>
      </c>
      <c r="F109" s="34"/>
    </row>
    <row r="110" spans="1:6" ht="52.5" customHeight="1" x14ac:dyDescent="0.25">
      <c r="A110" s="30" t="s">
        <v>242</v>
      </c>
      <c r="B110" s="110" t="s">
        <v>243</v>
      </c>
      <c r="C110" s="128"/>
      <c r="D110" s="113"/>
      <c r="E110" s="113"/>
      <c r="F110" s="114"/>
    </row>
    <row r="111" spans="1:6" ht="42.75" customHeight="1" x14ac:dyDescent="0.25">
      <c r="A111" s="31" t="s">
        <v>244</v>
      </c>
      <c r="B111" s="42" t="s">
        <v>245</v>
      </c>
      <c r="C111" s="124"/>
      <c r="D111" s="34" t="s">
        <v>246</v>
      </c>
      <c r="E111" s="35">
        <v>0</v>
      </c>
      <c r="F111" s="34"/>
    </row>
    <row r="112" spans="1:6" ht="18.75" customHeight="1" x14ac:dyDescent="0.25">
      <c r="A112" s="31" t="s">
        <v>247</v>
      </c>
      <c r="B112" s="42" t="s">
        <v>248</v>
      </c>
      <c r="C112" s="124">
        <v>20</v>
      </c>
      <c r="D112" s="34" t="s">
        <v>246</v>
      </c>
      <c r="E112" s="35">
        <v>0</v>
      </c>
      <c r="F112" s="34"/>
    </row>
    <row r="113" spans="1:6" ht="18.75" customHeight="1" x14ac:dyDescent="0.25">
      <c r="A113" s="31" t="s">
        <v>249</v>
      </c>
      <c r="B113" s="42" t="s">
        <v>250</v>
      </c>
      <c r="C113" s="124"/>
      <c r="D113" s="34" t="s">
        <v>246</v>
      </c>
      <c r="E113" s="35">
        <v>0</v>
      </c>
      <c r="F113" s="34"/>
    </row>
    <row r="114" spans="1:6" ht="18.75" customHeight="1" x14ac:dyDescent="0.25">
      <c r="A114" s="31" t="s">
        <v>251</v>
      </c>
      <c r="B114" s="42" t="s">
        <v>252</v>
      </c>
      <c r="C114" s="124"/>
      <c r="D114" s="34" t="s">
        <v>246</v>
      </c>
      <c r="E114" s="35">
        <v>0</v>
      </c>
      <c r="F114" s="34"/>
    </row>
    <row r="115" spans="1:6" ht="57.75" customHeight="1" x14ac:dyDescent="0.25">
      <c r="A115" s="30" t="s">
        <v>253</v>
      </c>
      <c r="B115" s="116" t="s">
        <v>254</v>
      </c>
      <c r="C115" s="126"/>
      <c r="D115" s="111"/>
      <c r="E115" s="111"/>
      <c r="F115" s="112"/>
    </row>
    <row r="116" spans="1:6" ht="52.5" customHeight="1" x14ac:dyDescent="0.25">
      <c r="A116" s="31" t="s">
        <v>255</v>
      </c>
      <c r="B116" s="42" t="s">
        <v>256</v>
      </c>
      <c r="C116" s="124"/>
      <c r="D116" s="34" t="s">
        <v>246</v>
      </c>
      <c r="E116" s="35">
        <v>0</v>
      </c>
      <c r="F116" s="34"/>
    </row>
    <row r="117" spans="1:6" ht="18.75" customHeight="1" x14ac:dyDescent="0.25">
      <c r="A117" s="31" t="s">
        <v>257</v>
      </c>
      <c r="B117" s="42" t="s">
        <v>258</v>
      </c>
      <c r="C117" s="124"/>
      <c r="D117" s="34" t="s">
        <v>246</v>
      </c>
      <c r="E117" s="35">
        <v>0</v>
      </c>
      <c r="F117" s="34"/>
    </row>
    <row r="118" spans="1:6" ht="18.75" customHeight="1" x14ac:dyDescent="0.25">
      <c r="A118" s="31" t="s">
        <v>259</v>
      </c>
      <c r="B118" s="42" t="s">
        <v>260</v>
      </c>
      <c r="C118" s="124">
        <v>7</v>
      </c>
      <c r="D118" s="34" t="s">
        <v>246</v>
      </c>
      <c r="E118" s="35">
        <v>0</v>
      </c>
      <c r="F118" s="34"/>
    </row>
    <row r="119" spans="1:6" ht="15.75" x14ac:dyDescent="0.25">
      <c r="A119" s="31" t="s">
        <v>261</v>
      </c>
      <c r="B119" s="42" t="s">
        <v>262</v>
      </c>
      <c r="C119" s="124"/>
      <c r="D119" s="34" t="s">
        <v>246</v>
      </c>
      <c r="E119" s="35">
        <v>0</v>
      </c>
      <c r="F119" s="34"/>
    </row>
    <row r="120" spans="1:6" ht="47.25" customHeight="1" x14ac:dyDescent="0.25">
      <c r="A120" s="30" t="s">
        <v>263</v>
      </c>
      <c r="B120" s="116" t="s">
        <v>264</v>
      </c>
      <c r="C120" s="126"/>
      <c r="D120" s="111"/>
      <c r="E120" s="111"/>
      <c r="F120" s="112"/>
    </row>
    <row r="121" spans="1:6" ht="37.5" customHeight="1" x14ac:dyDescent="0.25">
      <c r="A121" s="31" t="s">
        <v>265</v>
      </c>
      <c r="B121" s="42" t="s">
        <v>256</v>
      </c>
      <c r="C121" s="124"/>
      <c r="D121" s="34" t="s">
        <v>246</v>
      </c>
      <c r="E121" s="35">
        <v>0</v>
      </c>
      <c r="F121" s="34"/>
    </row>
    <row r="122" spans="1:6" ht="18.75" customHeight="1" x14ac:dyDescent="0.25">
      <c r="A122" s="31" t="s">
        <v>266</v>
      </c>
      <c r="B122" s="42" t="s">
        <v>258</v>
      </c>
      <c r="C122" s="124">
        <v>10</v>
      </c>
      <c r="D122" s="34" t="s">
        <v>246</v>
      </c>
      <c r="E122" s="35">
        <v>0</v>
      </c>
      <c r="F122" s="34"/>
    </row>
    <row r="123" spans="1:6" ht="18.75" customHeight="1" x14ac:dyDescent="0.25">
      <c r="A123" s="31" t="s">
        <v>267</v>
      </c>
      <c r="B123" s="42" t="s">
        <v>260</v>
      </c>
      <c r="C123" s="124">
        <v>20</v>
      </c>
      <c r="D123" s="34" t="s">
        <v>246</v>
      </c>
      <c r="E123" s="35">
        <v>0</v>
      </c>
      <c r="F123" s="34"/>
    </row>
    <row r="124" spans="1:6" ht="18.75" customHeight="1" x14ac:dyDescent="0.25">
      <c r="A124" s="31" t="s">
        <v>268</v>
      </c>
      <c r="B124" s="42" t="s">
        <v>262</v>
      </c>
      <c r="C124" s="124"/>
      <c r="D124" s="34" t="s">
        <v>246</v>
      </c>
      <c r="E124" s="35">
        <v>0</v>
      </c>
      <c r="F124" s="34"/>
    </row>
    <row r="125" spans="1:6" ht="45.75" customHeight="1" x14ac:dyDescent="0.25">
      <c r="A125" s="30" t="s">
        <v>269</v>
      </c>
      <c r="B125" s="117" t="s">
        <v>270</v>
      </c>
      <c r="C125" s="129"/>
      <c r="D125" s="118"/>
      <c r="E125" s="118"/>
      <c r="F125" s="119"/>
    </row>
    <row r="126" spans="1:6" ht="36" customHeight="1" x14ac:dyDescent="0.25">
      <c r="A126" s="36" t="s">
        <v>271</v>
      </c>
      <c r="B126" s="42" t="s">
        <v>256</v>
      </c>
      <c r="C126" s="124"/>
      <c r="D126" s="34" t="s">
        <v>272</v>
      </c>
      <c r="E126" s="35">
        <v>0</v>
      </c>
      <c r="F126" s="34"/>
    </row>
    <row r="127" spans="1:6" ht="18.75" customHeight="1" x14ac:dyDescent="0.25">
      <c r="A127" s="36" t="s">
        <v>273</v>
      </c>
      <c r="B127" s="42" t="s">
        <v>258</v>
      </c>
      <c r="C127" s="124">
        <v>10</v>
      </c>
      <c r="D127" s="34" t="s">
        <v>272</v>
      </c>
      <c r="E127" s="35">
        <v>0</v>
      </c>
      <c r="F127" s="34"/>
    </row>
    <row r="128" spans="1:6" ht="18.75" customHeight="1" x14ac:dyDescent="0.25">
      <c r="A128" s="36" t="s">
        <v>274</v>
      </c>
      <c r="B128" s="42" t="s">
        <v>260</v>
      </c>
      <c r="C128" s="124">
        <v>20</v>
      </c>
      <c r="D128" s="34" t="s">
        <v>272</v>
      </c>
      <c r="E128" s="35">
        <v>0</v>
      </c>
      <c r="F128" s="34"/>
    </row>
    <row r="129" spans="1:6" ht="18.75" customHeight="1" x14ac:dyDescent="0.25">
      <c r="A129" s="36" t="s">
        <v>275</v>
      </c>
      <c r="B129" s="42" t="s">
        <v>262</v>
      </c>
      <c r="C129" s="124"/>
      <c r="D129" s="34" t="s">
        <v>272</v>
      </c>
      <c r="E129" s="35">
        <v>0</v>
      </c>
      <c r="F129" s="34"/>
    </row>
    <row r="130" spans="1:6" ht="40.5" customHeight="1" x14ac:dyDescent="0.25">
      <c r="A130" s="30" t="s">
        <v>276</v>
      </c>
      <c r="B130" s="116" t="s">
        <v>277</v>
      </c>
      <c r="C130" s="126"/>
      <c r="D130" s="111"/>
      <c r="E130" s="111"/>
      <c r="F130" s="112"/>
    </row>
    <row r="131" spans="1:6" ht="18.75" customHeight="1" x14ac:dyDescent="0.25">
      <c r="A131" s="36" t="s">
        <v>278</v>
      </c>
      <c r="B131" s="42" t="s">
        <v>256</v>
      </c>
      <c r="C131" s="124"/>
      <c r="D131" s="34" t="s">
        <v>272</v>
      </c>
      <c r="E131" s="35">
        <v>0</v>
      </c>
      <c r="F131" s="34"/>
    </row>
    <row r="132" spans="1:6" ht="18.75" customHeight="1" x14ac:dyDescent="0.25">
      <c r="A132" s="36" t="s">
        <v>279</v>
      </c>
      <c r="B132" s="42" t="s">
        <v>258</v>
      </c>
      <c r="C132" s="124">
        <v>10</v>
      </c>
      <c r="D132" s="34" t="s">
        <v>272</v>
      </c>
      <c r="E132" s="35">
        <v>0</v>
      </c>
      <c r="F132" s="34"/>
    </row>
    <row r="133" spans="1:6" ht="18.75" customHeight="1" x14ac:dyDescent="0.25">
      <c r="A133" s="36" t="s">
        <v>280</v>
      </c>
      <c r="B133" s="42" t="s">
        <v>260</v>
      </c>
      <c r="C133" s="124">
        <v>20</v>
      </c>
      <c r="D133" s="34" t="s">
        <v>272</v>
      </c>
      <c r="E133" s="35">
        <v>0</v>
      </c>
      <c r="F133" s="34"/>
    </row>
    <row r="134" spans="1:6" ht="18.75" x14ac:dyDescent="0.25">
      <c r="A134" s="36" t="s">
        <v>281</v>
      </c>
      <c r="B134" s="42" t="s">
        <v>262</v>
      </c>
      <c r="C134" s="124"/>
      <c r="D134" s="34" t="s">
        <v>272</v>
      </c>
      <c r="E134" s="35">
        <v>0</v>
      </c>
      <c r="F134" s="34"/>
    </row>
    <row r="135" spans="1:6" ht="15.75" customHeight="1" x14ac:dyDescent="0.25">
      <c r="A135" s="30" t="s">
        <v>223</v>
      </c>
      <c r="B135" s="110" t="s">
        <v>282</v>
      </c>
      <c r="C135" s="126"/>
      <c r="D135" s="111"/>
      <c r="E135" s="111"/>
      <c r="F135" s="112"/>
    </row>
    <row r="136" spans="1:6" ht="15.75" customHeight="1" x14ac:dyDescent="0.25">
      <c r="A136" s="31" t="s">
        <v>283</v>
      </c>
      <c r="B136" s="42" t="s">
        <v>284</v>
      </c>
      <c r="C136" s="122">
        <v>200</v>
      </c>
      <c r="D136" s="34" t="s">
        <v>202</v>
      </c>
      <c r="E136" s="35">
        <v>0</v>
      </c>
      <c r="F136" s="34"/>
    </row>
    <row r="137" spans="1:6" ht="15.75" x14ac:dyDescent="0.25">
      <c r="A137" s="31" t="s">
        <v>285</v>
      </c>
      <c r="B137" s="42" t="s">
        <v>286</v>
      </c>
      <c r="C137" s="122">
        <v>900</v>
      </c>
      <c r="D137" s="34" t="s">
        <v>202</v>
      </c>
      <c r="E137" s="35">
        <v>0</v>
      </c>
      <c r="F137" s="34"/>
    </row>
    <row r="138" spans="1:6" ht="31.5" x14ac:dyDescent="0.25">
      <c r="A138" s="30" t="s">
        <v>224</v>
      </c>
      <c r="B138" s="56" t="s">
        <v>287</v>
      </c>
      <c r="C138" s="130">
        <v>6</v>
      </c>
      <c r="D138" s="60" t="s">
        <v>88</v>
      </c>
      <c r="E138" s="41">
        <v>0</v>
      </c>
      <c r="F138" s="60"/>
    </row>
    <row r="139" spans="1:6" ht="47.25" x14ac:dyDescent="0.25">
      <c r="A139" s="61" t="s">
        <v>225</v>
      </c>
      <c r="B139" s="56" t="s">
        <v>288</v>
      </c>
      <c r="C139" s="130">
        <v>3</v>
      </c>
      <c r="D139" s="60" t="s">
        <v>289</v>
      </c>
      <c r="E139" s="41">
        <v>0</v>
      </c>
      <c r="F139" s="60"/>
    </row>
    <row r="140" spans="1:6" ht="15.75" customHeight="1" x14ac:dyDescent="0.25">
      <c r="A140" s="30">
        <v>4</v>
      </c>
      <c r="B140" s="115" t="s">
        <v>290</v>
      </c>
      <c r="C140" s="123"/>
      <c r="D140" s="115"/>
      <c r="E140" s="115"/>
      <c r="F140" s="115"/>
    </row>
    <row r="141" spans="1:6" ht="31.5" x14ac:dyDescent="0.25">
      <c r="A141" s="31" t="s">
        <v>291</v>
      </c>
      <c r="B141" s="32" t="s">
        <v>292</v>
      </c>
      <c r="C141" s="124">
        <v>1</v>
      </c>
      <c r="D141" s="34" t="s">
        <v>88</v>
      </c>
      <c r="E141" s="35">
        <v>0</v>
      </c>
      <c r="F141" s="34"/>
    </row>
    <row r="142" spans="1:6" ht="31.5" x14ac:dyDescent="0.25">
      <c r="A142" s="31" t="s">
        <v>9</v>
      </c>
      <c r="B142" s="32" t="s">
        <v>293</v>
      </c>
      <c r="C142" s="124">
        <v>1</v>
      </c>
      <c r="D142" s="34" t="s">
        <v>88</v>
      </c>
      <c r="E142" s="35">
        <v>0</v>
      </c>
      <c r="F142" s="34"/>
    </row>
    <row r="143" spans="1:6" ht="31.5" x14ac:dyDescent="0.25">
      <c r="A143" s="31" t="s">
        <v>11</v>
      </c>
      <c r="B143" s="32" t="s">
        <v>294</v>
      </c>
      <c r="C143" s="124">
        <v>1</v>
      </c>
      <c r="D143" s="34" t="s">
        <v>88</v>
      </c>
      <c r="E143" s="35">
        <v>0</v>
      </c>
      <c r="F143" s="34"/>
    </row>
    <row r="144" spans="1:6" ht="31.5" x14ac:dyDescent="0.25">
      <c r="A144" s="31" t="s">
        <v>13</v>
      </c>
      <c r="B144" s="32" t="s">
        <v>295</v>
      </c>
      <c r="C144" s="124">
        <v>1</v>
      </c>
      <c r="D144" s="34" t="s">
        <v>88</v>
      </c>
      <c r="E144" s="35">
        <v>0</v>
      </c>
      <c r="F144" s="34"/>
    </row>
    <row r="145" spans="1:6" ht="31.5" x14ac:dyDescent="0.25">
      <c r="A145" s="31" t="s">
        <v>296</v>
      </c>
      <c r="B145" s="32" t="s">
        <v>297</v>
      </c>
      <c r="C145" s="124">
        <v>1</v>
      </c>
      <c r="D145" s="34" t="s">
        <v>88</v>
      </c>
      <c r="E145" s="35">
        <v>0</v>
      </c>
      <c r="F145" s="34"/>
    </row>
    <row r="146" spans="1:6" ht="31.5" x14ac:dyDescent="0.25">
      <c r="A146" s="31" t="s">
        <v>298</v>
      </c>
      <c r="B146" s="32" t="s">
        <v>299</v>
      </c>
      <c r="C146" s="124">
        <v>1</v>
      </c>
      <c r="D146" s="34" t="s">
        <v>88</v>
      </c>
      <c r="E146" s="35">
        <v>0</v>
      </c>
      <c r="F146" s="34"/>
    </row>
    <row r="147" spans="1:6" ht="31.5" x14ac:dyDescent="0.25">
      <c r="A147" s="31" t="s">
        <v>70</v>
      </c>
      <c r="B147" s="32" t="s">
        <v>300</v>
      </c>
      <c r="C147" s="124">
        <v>1</v>
      </c>
      <c r="D147" s="34" t="s">
        <v>88</v>
      </c>
      <c r="E147" s="35">
        <v>0</v>
      </c>
      <c r="F147" s="34"/>
    </row>
    <row r="148" spans="1:6" ht="31.5" x14ac:dyDescent="0.25">
      <c r="A148" s="36" t="s">
        <v>15</v>
      </c>
      <c r="B148" s="32" t="s">
        <v>301</v>
      </c>
      <c r="C148" s="124">
        <v>1</v>
      </c>
      <c r="D148" s="34" t="s">
        <v>88</v>
      </c>
      <c r="E148" s="35">
        <v>0</v>
      </c>
      <c r="F148" s="34"/>
    </row>
    <row r="149" spans="1:6" ht="18.75" customHeight="1" x14ac:dyDescent="0.25">
      <c r="A149" s="31" t="s">
        <v>19</v>
      </c>
      <c r="B149" s="32" t="s">
        <v>302</v>
      </c>
      <c r="C149" s="124"/>
      <c r="D149" s="34" t="s">
        <v>88</v>
      </c>
      <c r="E149" s="35">
        <v>0</v>
      </c>
      <c r="F149" s="34"/>
    </row>
    <row r="150" spans="1:6" ht="18.75" customHeight="1" x14ac:dyDescent="0.25">
      <c r="A150" s="31" t="s">
        <v>303</v>
      </c>
      <c r="B150" s="32" t="s">
        <v>304</v>
      </c>
      <c r="C150" s="124"/>
      <c r="D150" s="34" t="s">
        <v>88</v>
      </c>
      <c r="E150" s="35">
        <v>0</v>
      </c>
      <c r="F150" s="34"/>
    </row>
    <row r="151" spans="1:6" ht="18.75" customHeight="1" x14ac:dyDescent="0.25">
      <c r="A151" s="31" t="s">
        <v>305</v>
      </c>
      <c r="B151" s="32" t="s">
        <v>306</v>
      </c>
      <c r="C151" s="124"/>
      <c r="D151" s="34" t="s">
        <v>88</v>
      </c>
      <c r="E151" s="35">
        <v>0</v>
      </c>
      <c r="F151" s="34"/>
    </row>
    <row r="152" spans="1:6" ht="18.75" customHeight="1" x14ac:dyDescent="0.25">
      <c r="A152" s="31" t="s">
        <v>307</v>
      </c>
      <c r="B152" s="32" t="s">
        <v>308</v>
      </c>
      <c r="C152" s="124"/>
      <c r="D152" s="34" t="s">
        <v>88</v>
      </c>
      <c r="E152" s="35">
        <v>0</v>
      </c>
      <c r="F152" s="34"/>
    </row>
    <row r="153" spans="1:6" ht="18.75" customHeight="1" x14ac:dyDescent="0.25">
      <c r="A153" s="31" t="s">
        <v>309</v>
      </c>
      <c r="B153" s="32" t="s">
        <v>310</v>
      </c>
      <c r="C153" s="122"/>
      <c r="D153" s="34" t="s">
        <v>88</v>
      </c>
      <c r="E153" s="35">
        <v>0</v>
      </c>
      <c r="F153" s="34"/>
    </row>
    <row r="154" spans="1:6" ht="18.75" customHeight="1" x14ac:dyDescent="0.25">
      <c r="A154" s="31" t="s">
        <v>311</v>
      </c>
      <c r="B154" s="32" t="s">
        <v>312</v>
      </c>
      <c r="C154" s="122"/>
      <c r="D154" s="34" t="s">
        <v>88</v>
      </c>
      <c r="E154" s="35">
        <v>0</v>
      </c>
      <c r="F154" s="34"/>
    </row>
    <row r="155" spans="1:6" ht="18.75" customHeight="1" x14ac:dyDescent="0.25">
      <c r="A155" s="31" t="s">
        <v>313</v>
      </c>
      <c r="B155" s="32" t="s">
        <v>314</v>
      </c>
      <c r="C155" s="122"/>
      <c r="D155" s="34" t="s">
        <v>88</v>
      </c>
      <c r="E155" s="35">
        <v>0</v>
      </c>
      <c r="F155" s="34"/>
    </row>
    <row r="156" spans="1:6" ht="18.75" customHeight="1" x14ac:dyDescent="0.25">
      <c r="A156" s="31" t="s">
        <v>315</v>
      </c>
      <c r="B156" s="32" t="s">
        <v>316</v>
      </c>
      <c r="C156" s="122"/>
      <c r="D156" s="34" t="s">
        <v>88</v>
      </c>
      <c r="E156" s="35">
        <v>0</v>
      </c>
      <c r="F156" s="34"/>
    </row>
    <row r="157" spans="1:6" ht="18.75" customHeight="1" x14ac:dyDescent="0.25">
      <c r="A157" s="31" t="s">
        <v>317</v>
      </c>
      <c r="B157" s="32" t="s">
        <v>318</v>
      </c>
      <c r="C157" s="122"/>
      <c r="D157" s="34" t="s">
        <v>88</v>
      </c>
      <c r="E157" s="35">
        <v>0</v>
      </c>
      <c r="F157" s="34"/>
    </row>
    <row r="158" spans="1:6" ht="18.75" customHeight="1" x14ac:dyDescent="0.25">
      <c r="A158" s="31" t="s">
        <v>319</v>
      </c>
      <c r="B158" s="32" t="s">
        <v>320</v>
      </c>
      <c r="C158" s="122"/>
      <c r="D158" s="34" t="s">
        <v>88</v>
      </c>
      <c r="E158" s="35">
        <v>0</v>
      </c>
      <c r="F158" s="34"/>
    </row>
    <row r="159" spans="1:6" ht="18.75" customHeight="1" x14ac:dyDescent="0.25">
      <c r="A159" s="31" t="s">
        <v>321</v>
      </c>
      <c r="B159" s="32" t="s">
        <v>322</v>
      </c>
      <c r="C159" s="122"/>
      <c r="D159" s="34" t="s">
        <v>88</v>
      </c>
      <c r="E159" s="35">
        <v>0</v>
      </c>
      <c r="F159" s="34"/>
    </row>
    <row r="160" spans="1:6" ht="18.75" customHeight="1" x14ac:dyDescent="0.25">
      <c r="A160" s="31" t="s">
        <v>323</v>
      </c>
      <c r="B160" s="32" t="s">
        <v>324</v>
      </c>
      <c r="C160" s="122"/>
      <c r="D160" s="34" t="s">
        <v>88</v>
      </c>
      <c r="E160" s="35">
        <v>0</v>
      </c>
      <c r="F160" s="34"/>
    </row>
    <row r="161" spans="1:6" ht="18.75" customHeight="1" x14ac:dyDescent="0.25">
      <c r="A161" s="31" t="s">
        <v>325</v>
      </c>
      <c r="B161" s="32" t="s">
        <v>326</v>
      </c>
      <c r="C161" s="122"/>
      <c r="D161" s="34" t="s">
        <v>88</v>
      </c>
      <c r="E161" s="35">
        <v>0</v>
      </c>
      <c r="F161" s="34"/>
    </row>
    <row r="162" spans="1:6" ht="18.75" customHeight="1" x14ac:dyDescent="0.25">
      <c r="A162" s="31" t="s">
        <v>327</v>
      </c>
      <c r="B162" s="32" t="s">
        <v>328</v>
      </c>
      <c r="C162" s="122"/>
      <c r="D162" s="34" t="s">
        <v>88</v>
      </c>
      <c r="E162" s="35">
        <v>0</v>
      </c>
      <c r="F162" s="34"/>
    </row>
    <row r="163" spans="1:6" ht="18.75" customHeight="1" x14ac:dyDescent="0.25">
      <c r="A163" s="31" t="s">
        <v>329</v>
      </c>
      <c r="B163" s="32" t="s">
        <v>330</v>
      </c>
      <c r="C163" s="122"/>
      <c r="D163" s="34" t="s">
        <v>88</v>
      </c>
      <c r="E163" s="35">
        <v>0</v>
      </c>
      <c r="F163" s="34"/>
    </row>
    <row r="164" spans="1:6" ht="18.75" customHeight="1" x14ac:dyDescent="0.25">
      <c r="A164" s="31" t="s">
        <v>331</v>
      </c>
      <c r="B164" s="32" t="s">
        <v>332</v>
      </c>
      <c r="C164" s="122"/>
      <c r="D164" s="34" t="s">
        <v>88</v>
      </c>
      <c r="E164" s="35">
        <v>0</v>
      </c>
      <c r="F164" s="34"/>
    </row>
    <row r="165" spans="1:6" ht="18.75" customHeight="1" x14ac:dyDescent="0.25">
      <c r="A165" s="31" t="s">
        <v>333</v>
      </c>
      <c r="B165" s="32" t="s">
        <v>334</v>
      </c>
      <c r="C165" s="122"/>
      <c r="D165" s="34" t="s">
        <v>88</v>
      </c>
      <c r="E165" s="35">
        <v>0</v>
      </c>
      <c r="F165" s="34"/>
    </row>
    <row r="166" spans="1:6" ht="18.75" customHeight="1" x14ac:dyDescent="0.25">
      <c r="A166" s="31" t="s">
        <v>335</v>
      </c>
      <c r="B166" s="32" t="s">
        <v>336</v>
      </c>
      <c r="C166" s="122"/>
      <c r="D166" s="34" t="s">
        <v>88</v>
      </c>
      <c r="E166" s="35">
        <v>0</v>
      </c>
      <c r="F166" s="34"/>
    </row>
    <row r="167" spans="1:6" ht="18.75" customHeight="1" x14ac:dyDescent="0.25">
      <c r="A167" s="31" t="s">
        <v>337</v>
      </c>
      <c r="B167" s="32" t="s">
        <v>338</v>
      </c>
      <c r="C167" s="122"/>
      <c r="D167" s="34" t="s">
        <v>88</v>
      </c>
      <c r="E167" s="35">
        <v>0</v>
      </c>
      <c r="F167" s="34"/>
    </row>
    <row r="168" spans="1:6" ht="18.75" customHeight="1" x14ac:dyDescent="0.25">
      <c r="A168" s="31" t="s">
        <v>339</v>
      </c>
      <c r="B168" s="32" t="s">
        <v>340</v>
      </c>
      <c r="C168" s="122"/>
      <c r="D168" s="34" t="s">
        <v>88</v>
      </c>
      <c r="E168" s="35">
        <v>0</v>
      </c>
      <c r="F168" s="34"/>
    </row>
    <row r="169" spans="1:6" ht="18.75" customHeight="1" x14ac:dyDescent="0.25">
      <c r="A169" s="31" t="s">
        <v>341</v>
      </c>
      <c r="B169" s="32" t="s">
        <v>342</v>
      </c>
      <c r="C169" s="122"/>
      <c r="D169" s="34" t="s">
        <v>88</v>
      </c>
      <c r="E169" s="35">
        <v>0</v>
      </c>
      <c r="F169" s="34"/>
    </row>
    <row r="170" spans="1:6" ht="18.75" customHeight="1" x14ac:dyDescent="0.25">
      <c r="A170" s="31" t="s">
        <v>343</v>
      </c>
      <c r="B170" s="32" t="s">
        <v>344</v>
      </c>
      <c r="C170" s="122"/>
      <c r="D170" s="34" t="s">
        <v>88</v>
      </c>
      <c r="E170" s="35">
        <v>0</v>
      </c>
      <c r="F170" s="34"/>
    </row>
    <row r="171" spans="1:6" ht="18.75" customHeight="1" x14ac:dyDescent="0.25">
      <c r="A171" s="31" t="s">
        <v>345</v>
      </c>
      <c r="B171" s="32" t="s">
        <v>346</v>
      </c>
      <c r="C171" s="122"/>
      <c r="D171" s="34" t="s">
        <v>88</v>
      </c>
      <c r="E171" s="35">
        <v>0</v>
      </c>
      <c r="F171" s="34"/>
    </row>
    <row r="172" spans="1:6" ht="18.75" customHeight="1" x14ac:dyDescent="0.25">
      <c r="A172" s="31" t="s">
        <v>347</v>
      </c>
      <c r="B172" s="32" t="s">
        <v>348</v>
      </c>
      <c r="C172" s="122"/>
      <c r="D172" s="34" t="s">
        <v>88</v>
      </c>
      <c r="E172" s="35">
        <v>0</v>
      </c>
      <c r="F172" s="34"/>
    </row>
    <row r="173" spans="1:6" ht="18.75" customHeight="1" x14ac:dyDescent="0.25">
      <c r="A173" s="31" t="s">
        <v>349</v>
      </c>
      <c r="B173" s="32" t="s">
        <v>350</v>
      </c>
      <c r="C173" s="122"/>
      <c r="D173" s="34" t="s">
        <v>88</v>
      </c>
      <c r="E173" s="35">
        <v>0</v>
      </c>
      <c r="F173" s="34"/>
    </row>
    <row r="174" spans="1:6" ht="18.75" customHeight="1" x14ac:dyDescent="0.25">
      <c r="A174" s="31" t="s">
        <v>351</v>
      </c>
      <c r="B174" s="32" t="s">
        <v>352</v>
      </c>
      <c r="C174" s="122"/>
      <c r="D174" s="34" t="s">
        <v>88</v>
      </c>
      <c r="E174" s="35">
        <v>0</v>
      </c>
      <c r="F174" s="34"/>
    </row>
    <row r="175" spans="1:6" ht="18.75" customHeight="1" x14ac:dyDescent="0.25">
      <c r="A175" s="31" t="s">
        <v>353</v>
      </c>
      <c r="B175" s="32" t="s">
        <v>354</v>
      </c>
      <c r="C175" s="122"/>
      <c r="D175" s="34" t="s">
        <v>88</v>
      </c>
      <c r="E175" s="35">
        <v>0</v>
      </c>
      <c r="F175" s="34"/>
    </row>
    <row r="176" spans="1:6" ht="18.75" customHeight="1" x14ac:dyDescent="0.25">
      <c r="A176" s="31" t="s">
        <v>355</v>
      </c>
      <c r="B176" s="32" t="s">
        <v>356</v>
      </c>
      <c r="C176" s="122"/>
      <c r="D176" s="34" t="s">
        <v>88</v>
      </c>
      <c r="E176" s="35">
        <v>0</v>
      </c>
      <c r="F176" s="34"/>
    </row>
    <row r="177" spans="1:6" ht="18.75" customHeight="1" x14ac:dyDescent="0.25">
      <c r="A177" s="31" t="s">
        <v>357</v>
      </c>
      <c r="B177" s="32" t="s">
        <v>358</v>
      </c>
      <c r="C177" s="122"/>
      <c r="D177" s="34" t="s">
        <v>88</v>
      </c>
      <c r="E177" s="35">
        <v>0</v>
      </c>
      <c r="F177" s="34"/>
    </row>
    <row r="178" spans="1:6" ht="15.75" x14ac:dyDescent="0.25">
      <c r="A178" s="31" t="s">
        <v>359</v>
      </c>
      <c r="B178" s="32" t="s">
        <v>360</v>
      </c>
      <c r="C178" s="122"/>
      <c r="D178" s="34" t="s">
        <v>88</v>
      </c>
      <c r="E178" s="35">
        <v>0</v>
      </c>
      <c r="F178" s="34"/>
    </row>
    <row r="179" spans="1:6" ht="15.75" x14ac:dyDescent="0.25">
      <c r="A179" s="31" t="s">
        <v>361</v>
      </c>
      <c r="B179" s="32" t="s">
        <v>362</v>
      </c>
      <c r="C179" s="122"/>
      <c r="D179" s="34" t="s">
        <v>88</v>
      </c>
      <c r="E179" s="35">
        <v>0</v>
      </c>
      <c r="F179" s="34"/>
    </row>
    <row r="180" spans="1:6" ht="18.75" customHeight="1" x14ac:dyDescent="0.25">
      <c r="A180" s="31" t="s">
        <v>363</v>
      </c>
      <c r="B180" s="32" t="s">
        <v>364</v>
      </c>
      <c r="C180" s="122"/>
      <c r="D180" s="34" t="s">
        <v>88</v>
      </c>
      <c r="E180" s="35">
        <v>0</v>
      </c>
      <c r="F180" s="34"/>
    </row>
    <row r="181" spans="1:6" ht="18.75" customHeight="1" x14ac:dyDescent="0.25">
      <c r="A181" s="31" t="s">
        <v>365</v>
      </c>
      <c r="B181" s="32" t="s">
        <v>366</v>
      </c>
      <c r="C181" s="122"/>
      <c r="D181" s="34" t="s">
        <v>88</v>
      </c>
      <c r="E181" s="35">
        <v>0</v>
      </c>
      <c r="F181" s="34"/>
    </row>
    <row r="182" spans="1:6" ht="31.5" x14ac:dyDescent="0.25">
      <c r="A182" s="31" t="s">
        <v>367</v>
      </c>
      <c r="B182" s="32" t="s">
        <v>368</v>
      </c>
      <c r="C182" s="122"/>
      <c r="D182" s="34" t="s">
        <v>88</v>
      </c>
      <c r="E182" s="35">
        <v>0</v>
      </c>
      <c r="F182" s="34"/>
    </row>
    <row r="183" spans="1:6" ht="31.5" x14ac:dyDescent="0.25">
      <c r="A183" s="31" t="s">
        <v>369</v>
      </c>
      <c r="B183" s="32" t="s">
        <v>370</v>
      </c>
      <c r="C183" s="122"/>
      <c r="D183" s="34" t="s">
        <v>88</v>
      </c>
      <c r="E183" s="35">
        <v>0</v>
      </c>
      <c r="F183" s="34"/>
    </row>
    <row r="184" spans="1:6" ht="18.75" customHeight="1" x14ac:dyDescent="0.25">
      <c r="A184" s="31" t="s">
        <v>371</v>
      </c>
      <c r="B184" s="32" t="s">
        <v>372</v>
      </c>
      <c r="C184" s="122"/>
      <c r="D184" s="34" t="s">
        <v>88</v>
      </c>
      <c r="E184" s="35">
        <v>0</v>
      </c>
      <c r="F184" s="34"/>
    </row>
    <row r="185" spans="1:6" ht="18.75" customHeight="1" x14ac:dyDescent="0.25">
      <c r="A185" s="31" t="s">
        <v>373</v>
      </c>
      <c r="B185" s="32" t="s">
        <v>374</v>
      </c>
      <c r="C185" s="122"/>
      <c r="D185" s="34" t="s">
        <v>88</v>
      </c>
      <c r="E185" s="35">
        <v>0</v>
      </c>
      <c r="F185" s="34"/>
    </row>
    <row r="186" spans="1:6" ht="18.75" customHeight="1" x14ac:dyDescent="0.25">
      <c r="A186" s="31" t="s">
        <v>375</v>
      </c>
      <c r="B186" s="32" t="s">
        <v>376</v>
      </c>
      <c r="C186" s="122"/>
      <c r="D186" s="34" t="s">
        <v>88</v>
      </c>
      <c r="E186" s="35">
        <v>0</v>
      </c>
      <c r="F186" s="34"/>
    </row>
    <row r="187" spans="1:6" ht="18.75" customHeight="1" x14ac:dyDescent="0.25">
      <c r="A187" s="31" t="s">
        <v>377</v>
      </c>
      <c r="B187" s="32" t="s">
        <v>378</v>
      </c>
      <c r="C187" s="122"/>
      <c r="D187" s="34" t="s">
        <v>88</v>
      </c>
      <c r="E187" s="35">
        <v>0</v>
      </c>
      <c r="F187" s="34"/>
    </row>
    <row r="188" spans="1:6" ht="18.75" customHeight="1" x14ac:dyDescent="0.25">
      <c r="A188" s="31" t="s">
        <v>379</v>
      </c>
      <c r="B188" s="32" t="s">
        <v>380</v>
      </c>
      <c r="C188" s="122"/>
      <c r="D188" s="34" t="s">
        <v>88</v>
      </c>
      <c r="E188" s="35">
        <v>0</v>
      </c>
      <c r="F188" s="34"/>
    </row>
    <row r="189" spans="1:6" ht="18.75" customHeight="1" x14ac:dyDescent="0.25">
      <c r="A189" s="31" t="s">
        <v>381</v>
      </c>
      <c r="B189" s="32" t="s">
        <v>382</v>
      </c>
      <c r="C189" s="122"/>
      <c r="D189" s="34" t="s">
        <v>88</v>
      </c>
      <c r="E189" s="35">
        <v>0</v>
      </c>
      <c r="F189" s="34"/>
    </row>
    <row r="190" spans="1:6" ht="18.75" customHeight="1" x14ac:dyDescent="0.25">
      <c r="A190" s="31" t="s">
        <v>383</v>
      </c>
      <c r="B190" s="32" t="s">
        <v>384</v>
      </c>
      <c r="C190" s="122"/>
      <c r="D190" s="34" t="s">
        <v>88</v>
      </c>
      <c r="E190" s="35">
        <v>0</v>
      </c>
      <c r="F190" s="34"/>
    </row>
    <row r="191" spans="1:6" ht="18.75" customHeight="1" x14ac:dyDescent="0.25">
      <c r="A191" s="31" t="s">
        <v>385</v>
      </c>
      <c r="B191" s="32" t="s">
        <v>386</v>
      </c>
      <c r="C191" s="122"/>
      <c r="D191" s="34" t="s">
        <v>88</v>
      </c>
      <c r="E191" s="35">
        <v>0</v>
      </c>
      <c r="F191" s="34"/>
    </row>
    <row r="192" spans="1:6" ht="18.75" customHeight="1" x14ac:dyDescent="0.25">
      <c r="A192" s="31" t="s">
        <v>387</v>
      </c>
      <c r="B192" s="32" t="s">
        <v>388</v>
      </c>
      <c r="C192" s="122"/>
      <c r="D192" s="34" t="s">
        <v>88</v>
      </c>
      <c r="E192" s="35">
        <v>0</v>
      </c>
      <c r="F192" s="34"/>
    </row>
    <row r="193" spans="1:6" ht="18.75" customHeight="1" x14ac:dyDescent="0.25">
      <c r="A193" s="31" t="s">
        <v>389</v>
      </c>
      <c r="B193" s="32" t="s">
        <v>390</v>
      </c>
      <c r="C193" s="122"/>
      <c r="D193" s="34" t="s">
        <v>88</v>
      </c>
      <c r="E193" s="35">
        <v>0</v>
      </c>
      <c r="F193" s="34"/>
    </row>
    <row r="194" spans="1:6" ht="18.75" customHeight="1" x14ac:dyDescent="0.25">
      <c r="A194" s="31" t="s">
        <v>391</v>
      </c>
      <c r="B194" s="32" t="s">
        <v>392</v>
      </c>
      <c r="C194" s="122"/>
      <c r="D194" s="34" t="s">
        <v>88</v>
      </c>
      <c r="E194" s="35">
        <v>0</v>
      </c>
      <c r="F194" s="34"/>
    </row>
    <row r="195" spans="1:6" ht="18.75" customHeight="1" x14ac:dyDescent="0.25">
      <c r="A195" s="31" t="s">
        <v>393</v>
      </c>
      <c r="B195" s="32" t="s">
        <v>394</v>
      </c>
      <c r="C195" s="122"/>
      <c r="D195" s="34" t="s">
        <v>88</v>
      </c>
      <c r="E195" s="35">
        <v>0</v>
      </c>
      <c r="F195" s="34"/>
    </row>
    <row r="196" spans="1:6" ht="18.75" customHeight="1" x14ac:dyDescent="0.25">
      <c r="A196" s="31" t="s">
        <v>395</v>
      </c>
      <c r="B196" s="32" t="s">
        <v>396</v>
      </c>
      <c r="C196" s="122"/>
      <c r="D196" s="34" t="s">
        <v>88</v>
      </c>
      <c r="E196" s="35">
        <v>0</v>
      </c>
      <c r="F196" s="34"/>
    </row>
    <row r="197" spans="1:6" ht="18.75" customHeight="1" x14ac:dyDescent="0.25">
      <c r="A197" s="31" t="s">
        <v>397</v>
      </c>
      <c r="B197" s="32" t="s">
        <v>398</v>
      </c>
      <c r="C197" s="122"/>
      <c r="D197" s="34" t="s">
        <v>88</v>
      </c>
      <c r="E197" s="35">
        <v>0</v>
      </c>
      <c r="F197" s="34"/>
    </row>
    <row r="198" spans="1:6" ht="18.75" customHeight="1" x14ac:dyDescent="0.25">
      <c r="A198" s="31" t="s">
        <v>399</v>
      </c>
      <c r="B198" s="32" t="s">
        <v>400</v>
      </c>
      <c r="C198" s="122"/>
      <c r="D198" s="34" t="s">
        <v>88</v>
      </c>
      <c r="E198" s="35">
        <v>0</v>
      </c>
      <c r="F198" s="34"/>
    </row>
    <row r="199" spans="1:6" ht="18.75" customHeight="1" x14ac:dyDescent="0.25">
      <c r="A199" s="31" t="s">
        <v>401</v>
      </c>
      <c r="B199" s="32" t="s">
        <v>402</v>
      </c>
      <c r="C199" s="122"/>
      <c r="D199" s="34" t="s">
        <v>88</v>
      </c>
      <c r="E199" s="35">
        <v>0</v>
      </c>
      <c r="F199" s="34"/>
    </row>
    <row r="200" spans="1:6" ht="18.75" customHeight="1" x14ac:dyDescent="0.25">
      <c r="A200" s="31" t="s">
        <v>403</v>
      </c>
      <c r="B200" s="32" t="s">
        <v>404</v>
      </c>
      <c r="C200" s="122"/>
      <c r="D200" s="34" t="s">
        <v>88</v>
      </c>
      <c r="E200" s="35">
        <v>0</v>
      </c>
      <c r="F200" s="34"/>
    </row>
    <row r="201" spans="1:6" ht="18.75" customHeight="1" x14ac:dyDescent="0.25">
      <c r="A201" s="31" t="s">
        <v>405</v>
      </c>
      <c r="B201" s="32" t="s">
        <v>406</v>
      </c>
      <c r="C201" s="122"/>
      <c r="D201" s="34" t="s">
        <v>88</v>
      </c>
      <c r="E201" s="35">
        <v>0</v>
      </c>
      <c r="F201" s="34"/>
    </row>
    <row r="202" spans="1:6" ht="18.75" customHeight="1" x14ac:dyDescent="0.25">
      <c r="A202" s="31" t="s">
        <v>407</v>
      </c>
      <c r="B202" s="32" t="s">
        <v>408</v>
      </c>
      <c r="C202" s="122"/>
      <c r="D202" s="34" t="s">
        <v>88</v>
      </c>
      <c r="E202" s="35">
        <v>0</v>
      </c>
      <c r="F202" s="34"/>
    </row>
    <row r="203" spans="1:6" ht="18.75" customHeight="1" x14ac:dyDescent="0.25">
      <c r="A203" s="31" t="s">
        <v>409</v>
      </c>
      <c r="B203" s="32" t="s">
        <v>410</v>
      </c>
      <c r="C203" s="122"/>
      <c r="D203" s="34" t="s">
        <v>88</v>
      </c>
      <c r="E203" s="35">
        <v>0</v>
      </c>
      <c r="F203" s="34"/>
    </row>
    <row r="204" spans="1:6" ht="18.75" customHeight="1" x14ac:dyDescent="0.25">
      <c r="A204" s="31" t="s">
        <v>411</v>
      </c>
      <c r="B204" s="32" t="s">
        <v>412</v>
      </c>
      <c r="C204" s="122"/>
      <c r="D204" s="34" t="s">
        <v>88</v>
      </c>
      <c r="E204" s="35">
        <v>0</v>
      </c>
      <c r="F204" s="34"/>
    </row>
    <row r="205" spans="1:6" ht="18.75" customHeight="1" x14ac:dyDescent="0.25">
      <c r="A205" s="31" t="s">
        <v>413</v>
      </c>
      <c r="B205" s="32" t="s">
        <v>414</v>
      </c>
      <c r="C205" s="122"/>
      <c r="D205" s="34" t="s">
        <v>88</v>
      </c>
      <c r="E205" s="35">
        <v>0</v>
      </c>
      <c r="F205" s="34"/>
    </row>
    <row r="206" spans="1:6" ht="18.75" customHeight="1" x14ac:dyDescent="0.25">
      <c r="A206" s="31" t="s">
        <v>415</v>
      </c>
      <c r="B206" s="32" t="s">
        <v>416</v>
      </c>
      <c r="C206" s="122"/>
      <c r="D206" s="34" t="s">
        <v>88</v>
      </c>
      <c r="E206" s="35">
        <v>0</v>
      </c>
      <c r="F206" s="34"/>
    </row>
    <row r="207" spans="1:6" ht="18.75" customHeight="1" x14ac:dyDescent="0.25">
      <c r="A207" s="31" t="s">
        <v>417</v>
      </c>
      <c r="B207" s="32" t="s">
        <v>418</v>
      </c>
      <c r="C207" s="122"/>
      <c r="D207" s="34" t="s">
        <v>88</v>
      </c>
      <c r="E207" s="35">
        <v>0</v>
      </c>
      <c r="F207" s="34"/>
    </row>
    <row r="208" spans="1:6" ht="18.75" customHeight="1" x14ac:dyDescent="0.25">
      <c r="A208" s="31" t="s">
        <v>419</v>
      </c>
      <c r="B208" s="32" t="s">
        <v>420</v>
      </c>
      <c r="C208" s="122"/>
      <c r="D208" s="34" t="s">
        <v>88</v>
      </c>
      <c r="E208" s="35">
        <v>0</v>
      </c>
      <c r="F208" s="34"/>
    </row>
    <row r="209" spans="1:6" ht="18.75" customHeight="1" x14ac:dyDescent="0.25">
      <c r="A209" s="31" t="s">
        <v>421</v>
      </c>
      <c r="B209" s="32" t="s">
        <v>422</v>
      </c>
      <c r="C209" s="122"/>
      <c r="D209" s="34" t="s">
        <v>88</v>
      </c>
      <c r="E209" s="35">
        <v>0</v>
      </c>
      <c r="F209" s="34"/>
    </row>
    <row r="210" spans="1:6" ht="18.75" customHeight="1" x14ac:dyDescent="0.25">
      <c r="A210" s="31" t="s">
        <v>423</v>
      </c>
      <c r="B210" s="32" t="s">
        <v>424</v>
      </c>
      <c r="C210" s="122"/>
      <c r="D210" s="34" t="s">
        <v>88</v>
      </c>
      <c r="E210" s="35">
        <v>0</v>
      </c>
      <c r="F210" s="34"/>
    </row>
    <row r="211" spans="1:6" ht="18.75" customHeight="1" x14ac:dyDescent="0.25">
      <c r="A211" s="31" t="s">
        <v>425</v>
      </c>
      <c r="B211" s="32" t="s">
        <v>426</v>
      </c>
      <c r="C211" s="122"/>
      <c r="D211" s="34" t="s">
        <v>88</v>
      </c>
      <c r="E211" s="35">
        <v>0</v>
      </c>
      <c r="F211" s="34"/>
    </row>
    <row r="212" spans="1:6" ht="18.75" customHeight="1" x14ac:dyDescent="0.25">
      <c r="A212" s="31" t="s">
        <v>427</v>
      </c>
      <c r="B212" s="32" t="s">
        <v>428</v>
      </c>
      <c r="C212" s="122"/>
      <c r="D212" s="34" t="s">
        <v>88</v>
      </c>
      <c r="E212" s="35">
        <v>0</v>
      </c>
      <c r="F212" s="34"/>
    </row>
    <row r="213" spans="1:6" ht="18.75" customHeight="1" x14ac:dyDescent="0.25">
      <c r="A213" s="31" t="s">
        <v>429</v>
      </c>
      <c r="B213" s="32" t="s">
        <v>430</v>
      </c>
      <c r="C213" s="122"/>
      <c r="D213" s="34" t="s">
        <v>88</v>
      </c>
      <c r="E213" s="35">
        <v>0</v>
      </c>
      <c r="F213" s="34"/>
    </row>
    <row r="214" spans="1:6" ht="18.75" customHeight="1" x14ac:dyDescent="0.25">
      <c r="A214" s="31" t="s">
        <v>431</v>
      </c>
      <c r="B214" s="32" t="s">
        <v>432</v>
      </c>
      <c r="C214" s="122"/>
      <c r="D214" s="34" t="s">
        <v>88</v>
      </c>
      <c r="E214" s="35">
        <v>0</v>
      </c>
      <c r="F214" s="34"/>
    </row>
    <row r="215" spans="1:6" ht="18.75" customHeight="1" x14ac:dyDescent="0.25">
      <c r="A215" s="31" t="s">
        <v>433</v>
      </c>
      <c r="B215" s="32" t="s">
        <v>434</v>
      </c>
      <c r="C215" s="122"/>
      <c r="D215" s="34" t="s">
        <v>88</v>
      </c>
      <c r="E215" s="35">
        <v>0</v>
      </c>
      <c r="F215" s="34"/>
    </row>
    <row r="216" spans="1:6" ht="18.75" customHeight="1" x14ac:dyDescent="0.25">
      <c r="A216" s="31" t="s">
        <v>435</v>
      </c>
      <c r="B216" s="32" t="s">
        <v>436</v>
      </c>
      <c r="C216" s="122"/>
      <c r="D216" s="34" t="s">
        <v>88</v>
      </c>
      <c r="E216" s="35">
        <v>0</v>
      </c>
      <c r="F216" s="34"/>
    </row>
    <row r="217" spans="1:6" ht="18.75" customHeight="1" x14ac:dyDescent="0.25">
      <c r="A217" s="31" t="s">
        <v>437</v>
      </c>
      <c r="B217" s="32" t="s">
        <v>438</v>
      </c>
      <c r="C217" s="122"/>
      <c r="D217" s="34" t="s">
        <v>88</v>
      </c>
      <c r="E217" s="35">
        <v>0</v>
      </c>
      <c r="F217" s="34"/>
    </row>
    <row r="218" spans="1:6" ht="18.75" customHeight="1" x14ac:dyDescent="0.25">
      <c r="A218" s="31" t="s">
        <v>439</v>
      </c>
      <c r="B218" s="32" t="s">
        <v>440</v>
      </c>
      <c r="C218" s="122"/>
      <c r="D218" s="34" t="s">
        <v>88</v>
      </c>
      <c r="E218" s="35">
        <v>0</v>
      </c>
      <c r="F218" s="34"/>
    </row>
    <row r="219" spans="1:6" ht="18.75" customHeight="1" x14ac:dyDescent="0.25">
      <c r="A219" s="31" t="s">
        <v>441</v>
      </c>
      <c r="B219" s="32" t="s">
        <v>442</v>
      </c>
      <c r="C219" s="122"/>
      <c r="D219" s="34" t="s">
        <v>88</v>
      </c>
      <c r="E219" s="35">
        <v>0</v>
      </c>
      <c r="F219" s="34"/>
    </row>
    <row r="220" spans="1:6" ht="18.75" customHeight="1" x14ac:dyDescent="0.25">
      <c r="A220" s="31" t="s">
        <v>443</v>
      </c>
      <c r="B220" s="32" t="s">
        <v>444</v>
      </c>
      <c r="C220" s="122"/>
      <c r="D220" s="34" t="s">
        <v>88</v>
      </c>
      <c r="E220" s="35">
        <v>0</v>
      </c>
      <c r="F220" s="34"/>
    </row>
    <row r="221" spans="1:6" ht="18.75" customHeight="1" x14ac:dyDescent="0.25">
      <c r="A221" s="31" t="s">
        <v>445</v>
      </c>
      <c r="B221" s="32" t="s">
        <v>446</v>
      </c>
      <c r="C221" s="122"/>
      <c r="D221" s="34" t="s">
        <v>88</v>
      </c>
      <c r="E221" s="35">
        <v>0</v>
      </c>
      <c r="F221" s="34"/>
    </row>
    <row r="222" spans="1:6" ht="18.75" customHeight="1" x14ac:dyDescent="0.25">
      <c r="A222" s="31" t="s">
        <v>447</v>
      </c>
      <c r="B222" s="32" t="s">
        <v>448</v>
      </c>
      <c r="C222" s="122"/>
      <c r="D222" s="34" t="s">
        <v>88</v>
      </c>
      <c r="E222" s="35">
        <v>0</v>
      </c>
      <c r="F222" s="34"/>
    </row>
    <row r="223" spans="1:6" ht="18.75" customHeight="1" x14ac:dyDescent="0.25">
      <c r="A223" s="31" t="s">
        <v>449</v>
      </c>
      <c r="B223" s="32" t="s">
        <v>450</v>
      </c>
      <c r="C223" s="122"/>
      <c r="D223" s="34" t="s">
        <v>88</v>
      </c>
      <c r="E223" s="35">
        <v>0</v>
      </c>
      <c r="F223" s="34"/>
    </row>
    <row r="224" spans="1:6" ht="18.75" customHeight="1" x14ac:dyDescent="0.25">
      <c r="A224" s="31" t="s">
        <v>451</v>
      </c>
      <c r="B224" s="32" t="s">
        <v>452</v>
      </c>
      <c r="C224" s="122"/>
      <c r="D224" s="34" t="s">
        <v>88</v>
      </c>
      <c r="E224" s="35">
        <v>0</v>
      </c>
      <c r="F224" s="34"/>
    </row>
    <row r="225" spans="1:6" ht="18.75" customHeight="1" x14ac:dyDescent="0.25">
      <c r="A225" s="31" t="s">
        <v>453</v>
      </c>
      <c r="B225" s="32" t="s">
        <v>454</v>
      </c>
      <c r="C225" s="122"/>
      <c r="D225" s="34" t="s">
        <v>88</v>
      </c>
      <c r="E225" s="35">
        <v>0</v>
      </c>
      <c r="F225" s="34"/>
    </row>
    <row r="226" spans="1:6" ht="18.75" customHeight="1" x14ac:dyDescent="0.25">
      <c r="A226" s="31" t="s">
        <v>455</v>
      </c>
      <c r="B226" s="32" t="s">
        <v>456</v>
      </c>
      <c r="C226" s="122"/>
      <c r="D226" s="34" t="s">
        <v>88</v>
      </c>
      <c r="E226" s="35">
        <v>0</v>
      </c>
      <c r="F226" s="34"/>
    </row>
    <row r="227" spans="1:6" ht="18.75" customHeight="1" x14ac:dyDescent="0.25">
      <c r="A227" s="31" t="s">
        <v>457</v>
      </c>
      <c r="B227" s="32" t="s">
        <v>458</v>
      </c>
      <c r="C227" s="122"/>
      <c r="D227" s="34" t="s">
        <v>88</v>
      </c>
      <c r="E227" s="35">
        <v>0</v>
      </c>
      <c r="F227" s="34"/>
    </row>
    <row r="228" spans="1:6" ht="18.75" customHeight="1" x14ac:dyDescent="0.25">
      <c r="A228" s="31" t="s">
        <v>459</v>
      </c>
      <c r="B228" s="32" t="s">
        <v>460</v>
      </c>
      <c r="C228" s="122"/>
      <c r="D228" s="34" t="s">
        <v>88</v>
      </c>
      <c r="E228" s="35">
        <v>0</v>
      </c>
      <c r="F228" s="34"/>
    </row>
    <row r="229" spans="1:6" ht="18.75" customHeight="1" x14ac:dyDescent="0.25">
      <c r="A229" s="31" t="s">
        <v>461</v>
      </c>
      <c r="B229" s="32" t="s">
        <v>462</v>
      </c>
      <c r="C229" s="122"/>
      <c r="D229" s="34" t="s">
        <v>88</v>
      </c>
      <c r="E229" s="35">
        <v>0</v>
      </c>
      <c r="F229" s="34"/>
    </row>
    <row r="230" spans="1:6" ht="18.75" customHeight="1" x14ac:dyDescent="0.25">
      <c r="A230" s="31" t="s">
        <v>463</v>
      </c>
      <c r="B230" s="32" t="s">
        <v>464</v>
      </c>
      <c r="C230" s="122"/>
      <c r="D230" s="34" t="s">
        <v>88</v>
      </c>
      <c r="E230" s="35">
        <v>0</v>
      </c>
      <c r="F230" s="34"/>
    </row>
    <row r="231" spans="1:6" ht="18.75" customHeight="1" x14ac:dyDescent="0.25">
      <c r="A231" s="31" t="s">
        <v>465</v>
      </c>
      <c r="B231" s="32" t="s">
        <v>466</v>
      </c>
      <c r="C231" s="122"/>
      <c r="D231" s="34" t="s">
        <v>88</v>
      </c>
      <c r="E231" s="35">
        <v>0</v>
      </c>
      <c r="F231" s="34"/>
    </row>
    <row r="232" spans="1:6" ht="18.75" customHeight="1" x14ac:dyDescent="0.25">
      <c r="A232" s="31" t="s">
        <v>467</v>
      </c>
      <c r="B232" s="32" t="s">
        <v>468</v>
      </c>
      <c r="C232" s="122"/>
      <c r="D232" s="34" t="s">
        <v>88</v>
      </c>
      <c r="E232" s="35">
        <v>0</v>
      </c>
      <c r="F232" s="34"/>
    </row>
    <row r="233" spans="1:6" ht="18.75" customHeight="1" x14ac:dyDescent="0.25">
      <c r="A233" s="31" t="s">
        <v>469</v>
      </c>
      <c r="B233" s="32" t="s">
        <v>470</v>
      </c>
      <c r="C233" s="122"/>
      <c r="D233" s="34" t="s">
        <v>88</v>
      </c>
      <c r="E233" s="35">
        <v>0</v>
      </c>
      <c r="F233" s="34"/>
    </row>
    <row r="234" spans="1:6" ht="18.75" customHeight="1" x14ac:dyDescent="0.25">
      <c r="A234" s="31" t="s">
        <v>471</v>
      </c>
      <c r="B234" s="32" t="s">
        <v>472</v>
      </c>
      <c r="C234" s="122"/>
      <c r="D234" s="34" t="s">
        <v>88</v>
      </c>
      <c r="E234" s="35">
        <v>0</v>
      </c>
      <c r="F234" s="34"/>
    </row>
    <row r="235" spans="1:6" ht="18.75" customHeight="1" x14ac:dyDescent="0.25">
      <c r="A235" s="31" t="s">
        <v>473</v>
      </c>
      <c r="B235" s="32" t="s">
        <v>474</v>
      </c>
      <c r="C235" s="122"/>
      <c r="D235" s="34" t="s">
        <v>88</v>
      </c>
      <c r="E235" s="35">
        <v>0</v>
      </c>
      <c r="F235" s="34"/>
    </row>
    <row r="236" spans="1:6" ht="18.75" customHeight="1" x14ac:dyDescent="0.25">
      <c r="A236" s="31" t="s">
        <v>475</v>
      </c>
      <c r="B236" s="32" t="s">
        <v>476</v>
      </c>
      <c r="C236" s="122"/>
      <c r="D236" s="34" t="s">
        <v>88</v>
      </c>
      <c r="E236" s="35">
        <v>0</v>
      </c>
      <c r="F236" s="34"/>
    </row>
    <row r="237" spans="1:6" ht="18.75" customHeight="1" x14ac:dyDescent="0.25">
      <c r="A237" s="31" t="s">
        <v>477</v>
      </c>
      <c r="B237" s="32" t="s">
        <v>478</v>
      </c>
      <c r="C237" s="122"/>
      <c r="D237" s="34" t="s">
        <v>88</v>
      </c>
      <c r="E237" s="35">
        <v>0</v>
      </c>
      <c r="F237" s="34"/>
    </row>
    <row r="238" spans="1:6" ht="18.75" customHeight="1" x14ac:dyDescent="0.25">
      <c r="A238" s="31" t="s">
        <v>479</v>
      </c>
      <c r="B238" s="32" t="s">
        <v>480</v>
      </c>
      <c r="C238" s="122"/>
      <c r="D238" s="34" t="s">
        <v>88</v>
      </c>
      <c r="E238" s="35">
        <v>0</v>
      </c>
      <c r="F238" s="34"/>
    </row>
    <row r="239" spans="1:6" ht="18.75" customHeight="1" x14ac:dyDescent="0.25">
      <c r="A239" s="31" t="s">
        <v>481</v>
      </c>
      <c r="B239" s="32" t="s">
        <v>482</v>
      </c>
      <c r="C239" s="122"/>
      <c r="D239" s="34" t="s">
        <v>88</v>
      </c>
      <c r="E239" s="35">
        <v>0</v>
      </c>
      <c r="F239" s="34"/>
    </row>
    <row r="240" spans="1:6" ht="18.75" customHeight="1" x14ac:dyDescent="0.25">
      <c r="A240" s="31" t="s">
        <v>483</v>
      </c>
      <c r="B240" s="32" t="s">
        <v>484</v>
      </c>
      <c r="C240" s="122"/>
      <c r="D240" s="34" t="s">
        <v>88</v>
      </c>
      <c r="E240" s="35">
        <v>0</v>
      </c>
      <c r="F240" s="34"/>
    </row>
    <row r="241" spans="1:6" ht="18.75" customHeight="1" x14ac:dyDescent="0.25">
      <c r="A241" s="31" t="s">
        <v>485</v>
      </c>
      <c r="B241" s="32" t="s">
        <v>486</v>
      </c>
      <c r="C241" s="122"/>
      <c r="D241" s="34" t="s">
        <v>88</v>
      </c>
      <c r="E241" s="35">
        <v>0</v>
      </c>
      <c r="F241" s="34"/>
    </row>
    <row r="242" spans="1:6" ht="18.75" customHeight="1" x14ac:dyDescent="0.25">
      <c r="A242" s="31" t="s">
        <v>487</v>
      </c>
      <c r="B242" s="32" t="s">
        <v>488</v>
      </c>
      <c r="C242" s="122"/>
      <c r="D242" s="34" t="s">
        <v>88</v>
      </c>
      <c r="E242" s="35">
        <v>0</v>
      </c>
      <c r="F242" s="34"/>
    </row>
    <row r="243" spans="1:6" ht="18.75" customHeight="1" x14ac:dyDescent="0.25">
      <c r="A243" s="31" t="s">
        <v>489</v>
      </c>
      <c r="B243" s="32" t="s">
        <v>490</v>
      </c>
      <c r="C243" s="122"/>
      <c r="D243" s="34" t="s">
        <v>88</v>
      </c>
      <c r="E243" s="35">
        <v>0</v>
      </c>
      <c r="F243" s="34"/>
    </row>
    <row r="244" spans="1:6" ht="18.75" customHeight="1" x14ac:dyDescent="0.25">
      <c r="A244" s="31" t="s">
        <v>491</v>
      </c>
      <c r="B244" s="32" t="s">
        <v>492</v>
      </c>
      <c r="C244" s="122"/>
      <c r="D244" s="34" t="s">
        <v>88</v>
      </c>
      <c r="E244" s="35">
        <v>0</v>
      </c>
      <c r="F244" s="34"/>
    </row>
    <row r="245" spans="1:6" ht="18.75" customHeight="1" x14ac:dyDescent="0.25">
      <c r="A245" s="31" t="s">
        <v>493</v>
      </c>
      <c r="B245" s="32" t="s">
        <v>494</v>
      </c>
      <c r="C245" s="122"/>
      <c r="D245" s="34" t="s">
        <v>88</v>
      </c>
      <c r="E245" s="35">
        <v>0</v>
      </c>
      <c r="F245" s="34"/>
    </row>
    <row r="246" spans="1:6" ht="18.75" customHeight="1" x14ac:dyDescent="0.25">
      <c r="A246" s="31" t="s">
        <v>495</v>
      </c>
      <c r="B246" s="32" t="s">
        <v>496</v>
      </c>
      <c r="C246" s="122"/>
      <c r="D246" s="34" t="s">
        <v>88</v>
      </c>
      <c r="E246" s="35">
        <v>0</v>
      </c>
      <c r="F246" s="34"/>
    </row>
    <row r="247" spans="1:6" ht="18.75" customHeight="1" x14ac:dyDescent="0.25">
      <c r="A247" s="31" t="s">
        <v>497</v>
      </c>
      <c r="B247" s="32" t="s">
        <v>498</v>
      </c>
      <c r="C247" s="122"/>
      <c r="D247" s="34" t="s">
        <v>88</v>
      </c>
      <c r="E247" s="35">
        <v>0</v>
      </c>
      <c r="F247" s="34"/>
    </row>
    <row r="248" spans="1:6" ht="18.75" customHeight="1" x14ac:dyDescent="0.25">
      <c r="A248" s="31" t="s">
        <v>499</v>
      </c>
      <c r="B248" s="32" t="s">
        <v>500</v>
      </c>
      <c r="C248" s="122"/>
      <c r="D248" s="34" t="s">
        <v>88</v>
      </c>
      <c r="E248" s="35">
        <v>0</v>
      </c>
      <c r="F248" s="34"/>
    </row>
    <row r="249" spans="1:6" ht="18.75" customHeight="1" x14ac:dyDescent="0.25">
      <c r="A249" s="31" t="s">
        <v>501</v>
      </c>
      <c r="B249" s="32" t="s">
        <v>502</v>
      </c>
      <c r="C249" s="122"/>
      <c r="D249" s="34" t="s">
        <v>88</v>
      </c>
      <c r="E249" s="35">
        <v>0</v>
      </c>
      <c r="F249" s="34"/>
    </row>
    <row r="250" spans="1:6" ht="18.75" customHeight="1" x14ac:dyDescent="0.25">
      <c r="A250" s="31" t="s">
        <v>503</v>
      </c>
      <c r="B250" s="32" t="s">
        <v>504</v>
      </c>
      <c r="C250" s="122"/>
      <c r="D250" s="34" t="s">
        <v>88</v>
      </c>
      <c r="E250" s="35">
        <v>0</v>
      </c>
      <c r="F250" s="34"/>
    </row>
    <row r="251" spans="1:6" ht="18.75" customHeight="1" x14ac:dyDescent="0.25">
      <c r="A251" s="31" t="s">
        <v>505</v>
      </c>
      <c r="B251" s="32" t="s">
        <v>506</v>
      </c>
      <c r="C251" s="122"/>
      <c r="D251" s="34" t="s">
        <v>88</v>
      </c>
      <c r="E251" s="35">
        <v>0</v>
      </c>
      <c r="F251" s="34"/>
    </row>
    <row r="252" spans="1:6" ht="18.75" customHeight="1" x14ac:dyDescent="0.25">
      <c r="A252" s="31" t="s">
        <v>507</v>
      </c>
      <c r="B252" s="32" t="s">
        <v>508</v>
      </c>
      <c r="C252" s="122"/>
      <c r="D252" s="34" t="s">
        <v>88</v>
      </c>
      <c r="E252" s="35">
        <v>0</v>
      </c>
      <c r="F252" s="34"/>
    </row>
    <row r="253" spans="1:6" ht="18.75" customHeight="1" x14ac:dyDescent="0.25">
      <c r="A253" s="31" t="s">
        <v>509</v>
      </c>
      <c r="B253" s="32" t="s">
        <v>510</v>
      </c>
      <c r="C253" s="122"/>
      <c r="D253" s="34" t="s">
        <v>88</v>
      </c>
      <c r="E253" s="35">
        <v>0</v>
      </c>
      <c r="F253" s="34"/>
    </row>
    <row r="254" spans="1:6" ht="18.75" customHeight="1" x14ac:dyDescent="0.25">
      <c r="A254" s="31" t="s">
        <v>511</v>
      </c>
      <c r="B254" s="32" t="s">
        <v>512</v>
      </c>
      <c r="C254" s="122"/>
      <c r="D254" s="34" t="s">
        <v>88</v>
      </c>
      <c r="E254" s="35">
        <v>0</v>
      </c>
      <c r="F254" s="34"/>
    </row>
    <row r="255" spans="1:6" ht="18.75" customHeight="1" x14ac:dyDescent="0.25">
      <c r="A255" s="31" t="s">
        <v>513</v>
      </c>
      <c r="B255" s="32" t="s">
        <v>514</v>
      </c>
      <c r="C255" s="122"/>
      <c r="D255" s="34" t="s">
        <v>88</v>
      </c>
      <c r="E255" s="35">
        <v>0</v>
      </c>
      <c r="F255" s="34"/>
    </row>
    <row r="256" spans="1:6" ht="18.75" customHeight="1" x14ac:dyDescent="0.25">
      <c r="A256" s="31" t="s">
        <v>515</v>
      </c>
      <c r="B256" s="32" t="s">
        <v>516</v>
      </c>
      <c r="C256" s="122"/>
      <c r="D256" s="34" t="s">
        <v>88</v>
      </c>
      <c r="E256" s="35">
        <v>0</v>
      </c>
      <c r="F256" s="34"/>
    </row>
    <row r="257" spans="1:6" ht="18.75" customHeight="1" x14ac:dyDescent="0.25">
      <c r="A257" s="31" t="s">
        <v>517</v>
      </c>
      <c r="B257" s="32" t="s">
        <v>518</v>
      </c>
      <c r="C257" s="122"/>
      <c r="D257" s="34" t="s">
        <v>88</v>
      </c>
      <c r="E257" s="35">
        <v>0</v>
      </c>
      <c r="F257" s="34"/>
    </row>
    <row r="258" spans="1:6" ht="18.75" customHeight="1" x14ac:dyDescent="0.25">
      <c r="A258" s="31" t="s">
        <v>519</v>
      </c>
      <c r="B258" s="32" t="s">
        <v>520</v>
      </c>
      <c r="C258" s="122"/>
      <c r="D258" s="34" t="s">
        <v>88</v>
      </c>
      <c r="E258" s="35">
        <v>0</v>
      </c>
      <c r="F258" s="34"/>
    </row>
    <row r="259" spans="1:6" ht="18.75" customHeight="1" x14ac:dyDescent="0.25">
      <c r="A259" s="31" t="s">
        <v>521</v>
      </c>
      <c r="B259" s="32" t="s">
        <v>522</v>
      </c>
      <c r="C259" s="122"/>
      <c r="D259" s="34" t="s">
        <v>88</v>
      </c>
      <c r="E259" s="35">
        <v>0</v>
      </c>
      <c r="F259" s="34"/>
    </row>
    <row r="260" spans="1:6" ht="18.75" customHeight="1" x14ac:dyDescent="0.25">
      <c r="A260" s="31" t="s">
        <v>523</v>
      </c>
      <c r="B260" s="32" t="s">
        <v>524</v>
      </c>
      <c r="C260" s="122"/>
      <c r="D260" s="34" t="s">
        <v>88</v>
      </c>
      <c r="E260" s="35">
        <v>0</v>
      </c>
      <c r="F260" s="34"/>
    </row>
    <row r="261" spans="1:6" ht="18.75" customHeight="1" x14ac:dyDescent="0.25">
      <c r="A261" s="31" t="s">
        <v>525</v>
      </c>
      <c r="B261" s="32" t="s">
        <v>526</v>
      </c>
      <c r="C261" s="122"/>
      <c r="D261" s="34" t="s">
        <v>88</v>
      </c>
      <c r="E261" s="35">
        <v>0</v>
      </c>
      <c r="F261" s="34"/>
    </row>
    <row r="262" spans="1:6" ht="18.75" customHeight="1" x14ac:dyDescent="0.25">
      <c r="A262" s="31" t="s">
        <v>527</v>
      </c>
      <c r="B262" s="32" t="s">
        <v>528</v>
      </c>
      <c r="C262" s="122"/>
      <c r="D262" s="34" t="s">
        <v>88</v>
      </c>
      <c r="E262" s="35">
        <v>0</v>
      </c>
      <c r="F262" s="34"/>
    </row>
    <row r="263" spans="1:6" ht="15.75" x14ac:dyDescent="0.25">
      <c r="A263" s="31" t="s">
        <v>529</v>
      </c>
      <c r="B263" s="32" t="s">
        <v>530</v>
      </c>
      <c r="C263" s="122"/>
      <c r="D263" s="34" t="s">
        <v>88</v>
      </c>
      <c r="E263" s="35">
        <v>0</v>
      </c>
      <c r="F263" s="34"/>
    </row>
    <row r="264" spans="1:6" ht="18.75" customHeight="1" x14ac:dyDescent="0.25">
      <c r="A264" s="31" t="s">
        <v>531</v>
      </c>
      <c r="B264" s="32" t="s">
        <v>532</v>
      </c>
      <c r="C264" s="122">
        <v>2</v>
      </c>
      <c r="D264" s="34" t="s">
        <v>88</v>
      </c>
      <c r="E264" s="35">
        <v>0</v>
      </c>
      <c r="F264" s="34"/>
    </row>
    <row r="265" spans="1:6" ht="18.75" customHeight="1" x14ac:dyDescent="0.25">
      <c r="A265" s="30">
        <v>5</v>
      </c>
      <c r="B265" s="56" t="s">
        <v>533</v>
      </c>
      <c r="C265" s="123"/>
      <c r="D265" s="56"/>
      <c r="E265" s="56"/>
      <c r="F265" s="56"/>
    </row>
    <row r="266" spans="1:6" ht="18.75" customHeight="1" x14ac:dyDescent="0.25">
      <c r="A266" s="36" t="s">
        <v>534</v>
      </c>
      <c r="B266" s="62" t="s">
        <v>535</v>
      </c>
      <c r="C266" s="122">
        <v>1</v>
      </c>
      <c r="D266" s="34" t="s">
        <v>88</v>
      </c>
      <c r="E266" s="35">
        <v>0</v>
      </c>
      <c r="F266" s="37"/>
    </row>
    <row r="267" spans="1:6" ht="47.25" x14ac:dyDescent="0.25">
      <c r="A267" s="36" t="s">
        <v>536</v>
      </c>
      <c r="B267" s="62" t="s">
        <v>537</v>
      </c>
      <c r="C267" s="124">
        <v>1</v>
      </c>
      <c r="D267" s="34" t="s">
        <v>88</v>
      </c>
      <c r="E267" s="35">
        <v>0</v>
      </c>
      <c r="F267" s="37"/>
    </row>
    <row r="268" spans="1:6" ht="18.75" customHeight="1" x14ac:dyDescent="0.25">
      <c r="A268" s="36" t="s">
        <v>538</v>
      </c>
      <c r="B268" s="32" t="s">
        <v>539</v>
      </c>
      <c r="C268" s="124">
        <v>1</v>
      </c>
      <c r="D268" s="34" t="s">
        <v>88</v>
      </c>
      <c r="E268" s="35">
        <v>0</v>
      </c>
      <c r="F268" s="37"/>
    </row>
    <row r="269" spans="1:6" ht="18.75" customHeight="1" x14ac:dyDescent="0.25">
      <c r="A269" s="36" t="s">
        <v>540</v>
      </c>
      <c r="B269" s="32" t="s">
        <v>541</v>
      </c>
      <c r="C269" s="124">
        <v>1</v>
      </c>
      <c r="D269" s="34" t="s">
        <v>88</v>
      </c>
      <c r="E269" s="35">
        <v>0</v>
      </c>
      <c r="F269" s="37"/>
    </row>
    <row r="270" spans="1:6" ht="18.75" customHeight="1" x14ac:dyDescent="0.25">
      <c r="A270" s="36" t="s">
        <v>542</v>
      </c>
      <c r="B270" s="32" t="s">
        <v>543</v>
      </c>
      <c r="C270" s="124">
        <v>1</v>
      </c>
      <c r="D270" s="34" t="s">
        <v>88</v>
      </c>
      <c r="E270" s="35">
        <v>0</v>
      </c>
      <c r="F270" s="37"/>
    </row>
    <row r="271" spans="1:6" ht="18.75" customHeight="1" x14ac:dyDescent="0.25">
      <c r="A271" s="36" t="s">
        <v>544</v>
      </c>
      <c r="B271" s="32" t="s">
        <v>545</v>
      </c>
      <c r="C271" s="124">
        <v>1</v>
      </c>
      <c r="D271" s="34" t="s">
        <v>88</v>
      </c>
      <c r="E271" s="35">
        <v>0</v>
      </c>
      <c r="F271" s="37"/>
    </row>
    <row r="272" spans="1:6" ht="15.75" x14ac:dyDescent="0.25">
      <c r="A272" s="36" t="s">
        <v>546</v>
      </c>
      <c r="B272" s="32" t="s">
        <v>547</v>
      </c>
      <c r="C272" s="124">
        <v>1</v>
      </c>
      <c r="D272" s="34" t="s">
        <v>88</v>
      </c>
      <c r="E272" s="35">
        <v>0</v>
      </c>
      <c r="F272" s="43"/>
    </row>
    <row r="273" spans="1:6" ht="15.75" x14ac:dyDescent="0.25">
      <c r="A273" s="36" t="s">
        <v>548</v>
      </c>
      <c r="B273" s="32" t="s">
        <v>549</v>
      </c>
      <c r="C273" s="124">
        <v>1</v>
      </c>
      <c r="D273" s="34" t="s">
        <v>88</v>
      </c>
      <c r="E273" s="35">
        <v>0</v>
      </c>
      <c r="F273" s="32"/>
    </row>
    <row r="274" spans="1:6" ht="15.75" customHeight="1" x14ac:dyDescent="0.25">
      <c r="A274" s="36" t="s">
        <v>550</v>
      </c>
      <c r="B274" s="32" t="s">
        <v>551</v>
      </c>
      <c r="C274" s="124">
        <v>1</v>
      </c>
      <c r="D274" s="34" t="s">
        <v>88</v>
      </c>
      <c r="E274" s="35">
        <v>0</v>
      </c>
      <c r="F274" s="32"/>
    </row>
    <row r="275" spans="1:6" ht="15.75" customHeight="1" x14ac:dyDescent="0.25">
      <c r="A275" s="36" t="s">
        <v>552</v>
      </c>
      <c r="B275" s="32" t="s">
        <v>553</v>
      </c>
      <c r="C275" s="124">
        <v>1</v>
      </c>
      <c r="D275" s="34" t="s">
        <v>88</v>
      </c>
      <c r="E275" s="35">
        <v>0</v>
      </c>
      <c r="F275" s="32"/>
    </row>
    <row r="276" spans="1:6" ht="15.75" x14ac:dyDescent="0.25">
      <c r="A276" s="28"/>
      <c r="B276" s="63"/>
      <c r="C276" s="64"/>
      <c r="D276" s="65"/>
      <c r="E276" s="64"/>
      <c r="F276" s="63"/>
    </row>
    <row r="277" spans="1:6" x14ac:dyDescent="0.25">
      <c r="A277" s="28"/>
      <c r="D277" s="97"/>
      <c r="E277" s="97"/>
      <c r="F277" s="97"/>
    </row>
    <row r="278" spans="1:6" ht="15.75" x14ac:dyDescent="0.25">
      <c r="A278" s="98" t="s">
        <v>573</v>
      </c>
      <c r="B278" s="99" t="s">
        <v>574</v>
      </c>
      <c r="C278" s="100"/>
      <c r="D278" s="101"/>
      <c r="F278" s="102"/>
    </row>
    <row r="279" spans="1:6" ht="15.75" x14ac:dyDescent="0.25">
      <c r="A279" s="28"/>
      <c r="B279" s="18"/>
      <c r="C279" s="18"/>
      <c r="D279" s="102"/>
      <c r="E279" s="102"/>
      <c r="F279" s="102"/>
    </row>
    <row r="280" spans="1:6" ht="15.75" x14ac:dyDescent="0.25">
      <c r="A280" s="28"/>
      <c r="B280" s="19" t="s">
        <v>84</v>
      </c>
      <c r="C280" s="19"/>
      <c r="D280" s="102"/>
      <c r="E280" s="102"/>
      <c r="F280" s="102"/>
    </row>
    <row r="281" spans="1:6" x14ac:dyDescent="0.25">
      <c r="A281" s="28"/>
    </row>
    <row r="282" spans="1:6" x14ac:dyDescent="0.25">
      <c r="A282" s="28"/>
    </row>
    <row r="283" spans="1:6" x14ac:dyDescent="0.25">
      <c r="A283" s="28"/>
    </row>
    <row r="284" spans="1:6" x14ac:dyDescent="0.25">
      <c r="A284" s="28"/>
    </row>
    <row r="285" spans="1:6" x14ac:dyDescent="0.25">
      <c r="A285" s="28"/>
    </row>
    <row r="286" spans="1:6" x14ac:dyDescent="0.25">
      <c r="A286" s="28"/>
    </row>
    <row r="287" spans="1:6" x14ac:dyDescent="0.25">
      <c r="A287" s="28"/>
    </row>
    <row r="288" spans="1:6" x14ac:dyDescent="0.25">
      <c r="A288" s="28"/>
    </row>
    <row r="289" spans="1:1" x14ac:dyDescent="0.25">
      <c r="A289" s="28"/>
    </row>
  </sheetData>
  <mergeCells count="11">
    <mergeCell ref="F11:F12"/>
    <mergeCell ref="A2:F2"/>
    <mergeCell ref="A3:F3"/>
    <mergeCell ref="A5:F5"/>
    <mergeCell ref="A7:F9"/>
    <mergeCell ref="B10:F10"/>
    <mergeCell ref="A11:A12"/>
    <mergeCell ref="B11:B12"/>
    <mergeCell ref="C11:C12"/>
    <mergeCell ref="D11:D12"/>
    <mergeCell ref="E11:E1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26"/>
  <sheetViews>
    <sheetView zoomScaleNormal="100" workbookViewId="0">
      <selection activeCell="A4" sqref="A4"/>
    </sheetView>
  </sheetViews>
  <sheetFormatPr baseColWidth="10" defaultRowHeight="15" x14ac:dyDescent="0.25"/>
  <cols>
    <col min="1" max="1" width="24" customWidth="1"/>
    <col min="2" max="2" width="17" customWidth="1"/>
    <col min="3" max="3" width="18.42578125" customWidth="1"/>
    <col min="4" max="4" width="19.5703125" customWidth="1"/>
    <col min="5" max="5" width="19.85546875" customWidth="1"/>
  </cols>
  <sheetData>
    <row r="2" spans="1:12" ht="19.5" thickBot="1" x14ac:dyDescent="0.3">
      <c r="A2" s="223" t="s">
        <v>0</v>
      </c>
      <c r="B2" s="223"/>
      <c r="C2" s="223"/>
      <c r="D2" s="223"/>
      <c r="E2" s="223"/>
    </row>
    <row r="3" spans="1:12" ht="80.25" customHeight="1" thickBot="1" x14ac:dyDescent="0.3">
      <c r="A3" s="189" t="s">
        <v>586</v>
      </c>
      <c r="B3" s="190"/>
      <c r="C3" s="190"/>
      <c r="D3" s="190"/>
      <c r="E3" s="191"/>
      <c r="F3" s="105"/>
      <c r="G3" s="105"/>
      <c r="H3" s="105"/>
      <c r="I3" s="105"/>
      <c r="J3" s="105"/>
      <c r="K3" s="105"/>
      <c r="L3" s="105"/>
    </row>
    <row r="4" spans="1:12" ht="15.75" thickBot="1" x14ac:dyDescent="0.3">
      <c r="A4" s="105"/>
      <c r="B4" s="105"/>
      <c r="C4" s="105"/>
      <c r="D4" s="105"/>
      <c r="E4" s="105"/>
      <c r="F4" s="105"/>
      <c r="G4" s="105"/>
      <c r="H4" s="105"/>
      <c r="I4" s="105"/>
      <c r="J4" s="105"/>
      <c r="K4" s="105"/>
      <c r="L4" s="105"/>
    </row>
    <row r="5" spans="1:12" ht="19.5" thickBot="1" x14ac:dyDescent="0.3">
      <c r="A5" s="224" t="s">
        <v>575</v>
      </c>
      <c r="B5" s="225"/>
      <c r="C5" s="225"/>
      <c r="D5" s="225"/>
      <c r="E5" s="226"/>
    </row>
    <row r="6" spans="1:12" ht="18.75" x14ac:dyDescent="0.25">
      <c r="A6" s="106"/>
      <c r="B6" s="106"/>
      <c r="C6" s="106"/>
      <c r="D6" s="106"/>
      <c r="E6" s="106"/>
    </row>
    <row r="7" spans="1:12" x14ac:dyDescent="0.25">
      <c r="A7" s="142"/>
      <c r="B7" s="142"/>
      <c r="C7" s="142"/>
      <c r="D7" s="142"/>
      <c r="E7" s="142"/>
    </row>
    <row r="8" spans="1:12" x14ac:dyDescent="0.25">
      <c r="A8" s="142"/>
      <c r="B8" s="142"/>
      <c r="C8" s="142"/>
      <c r="D8" s="142"/>
      <c r="E8" s="142"/>
    </row>
    <row r="9" spans="1:12" x14ac:dyDescent="0.25">
      <c r="A9" s="142"/>
      <c r="B9" s="142"/>
      <c r="C9" s="142"/>
      <c r="D9" s="142"/>
      <c r="E9" s="142"/>
    </row>
    <row r="10" spans="1:12" ht="15.75" x14ac:dyDescent="0.25">
      <c r="A10" s="103"/>
      <c r="B10" s="103"/>
      <c r="C10" s="103"/>
      <c r="D10" s="103"/>
      <c r="E10" s="103"/>
    </row>
    <row r="11" spans="1:12" ht="21" customHeight="1" x14ac:dyDescent="0.25">
      <c r="A11" s="227" t="s">
        <v>576</v>
      </c>
      <c r="B11" s="227"/>
      <c r="C11" s="227"/>
      <c r="D11" s="227"/>
      <c r="E11" s="107"/>
    </row>
    <row r="12" spans="1:12" ht="21" customHeight="1" x14ac:dyDescent="0.25">
      <c r="A12" s="227" t="s">
        <v>577</v>
      </c>
      <c r="B12" s="227"/>
      <c r="C12" s="227"/>
      <c r="D12" s="227"/>
      <c r="E12" s="107"/>
    </row>
    <row r="13" spans="1:12" x14ac:dyDescent="0.25">
      <c r="A13" s="108"/>
      <c r="B13" s="108"/>
      <c r="C13" s="108"/>
      <c r="D13" s="108"/>
      <c r="E13" s="108"/>
    </row>
    <row r="14" spans="1:12" ht="21" customHeight="1" x14ac:dyDescent="0.25">
      <c r="A14" s="222" t="s">
        <v>578</v>
      </c>
      <c r="B14" s="222"/>
      <c r="C14" s="222"/>
      <c r="D14" s="222"/>
      <c r="E14" s="107"/>
    </row>
    <row r="15" spans="1:12" ht="21" customHeight="1" x14ac:dyDescent="0.25">
      <c r="A15" s="222" t="s">
        <v>579</v>
      </c>
      <c r="B15" s="222"/>
      <c r="C15" s="222"/>
      <c r="D15" s="222"/>
      <c r="E15" s="107"/>
    </row>
    <row r="16" spans="1:12" ht="21" customHeight="1" x14ac:dyDescent="0.25">
      <c r="A16" s="222" t="s">
        <v>580</v>
      </c>
      <c r="B16" s="222"/>
      <c r="C16" s="222"/>
      <c r="D16" s="222"/>
      <c r="E16" s="107"/>
    </row>
    <row r="17" spans="1:5" x14ac:dyDescent="0.25">
      <c r="A17" s="108"/>
      <c r="B17" s="108"/>
      <c r="C17" s="108"/>
      <c r="D17" s="108"/>
      <c r="E17" s="108"/>
    </row>
    <row r="18" spans="1:5" x14ac:dyDescent="0.25">
      <c r="A18" s="109" t="s">
        <v>573</v>
      </c>
      <c r="B18" s="109"/>
      <c r="C18" s="109" t="s">
        <v>574</v>
      </c>
      <c r="D18" s="108"/>
      <c r="E18" s="108"/>
    </row>
    <row r="19" spans="1:5" x14ac:dyDescent="0.25">
      <c r="A19" s="109"/>
      <c r="B19" s="109"/>
      <c r="C19" s="109"/>
      <c r="D19" s="108"/>
      <c r="E19" s="108"/>
    </row>
    <row r="20" spans="1:5" x14ac:dyDescent="0.25">
      <c r="A20" s="109" t="s">
        <v>581</v>
      </c>
      <c r="B20" s="109"/>
      <c r="C20" s="109"/>
      <c r="D20" s="108"/>
      <c r="E20" s="108"/>
    </row>
    <row r="21" spans="1:5" x14ac:dyDescent="0.25">
      <c r="A21" s="108"/>
      <c r="B21" s="108"/>
      <c r="C21" s="108"/>
      <c r="D21" s="108"/>
      <c r="E21" s="108"/>
    </row>
    <row r="22" spans="1:5" x14ac:dyDescent="0.25">
      <c r="A22" s="108"/>
      <c r="B22" s="108"/>
      <c r="C22" s="108"/>
      <c r="D22" s="108"/>
      <c r="E22" s="108"/>
    </row>
    <row r="23" spans="1:5" x14ac:dyDescent="0.25">
      <c r="A23" s="108"/>
      <c r="B23" s="108"/>
      <c r="C23" s="108"/>
      <c r="D23" s="108"/>
      <c r="E23" s="108"/>
    </row>
    <row r="24" spans="1:5" x14ac:dyDescent="0.25">
      <c r="A24" s="108"/>
      <c r="B24" s="108"/>
      <c r="C24" s="108"/>
      <c r="D24" s="108"/>
      <c r="E24" s="108"/>
    </row>
    <row r="25" spans="1:5" x14ac:dyDescent="0.25">
      <c r="A25" s="108"/>
      <c r="B25" s="108"/>
      <c r="C25" s="108"/>
      <c r="D25" s="108"/>
      <c r="E25" s="108"/>
    </row>
    <row r="26" spans="1:5" x14ac:dyDescent="0.25">
      <c r="A26" s="108"/>
      <c r="B26" s="108"/>
      <c r="C26" s="108"/>
      <c r="D26" s="108"/>
      <c r="E26" s="108"/>
    </row>
  </sheetData>
  <mergeCells count="9">
    <mergeCell ref="A14:D14"/>
    <mergeCell ref="A15:D15"/>
    <mergeCell ref="A16:D16"/>
    <mergeCell ref="A2:E2"/>
    <mergeCell ref="A3:E3"/>
    <mergeCell ref="A5:E5"/>
    <mergeCell ref="A7:E9"/>
    <mergeCell ref="A11:D11"/>
    <mergeCell ref="A12:D12"/>
  </mergeCells>
  <pageMargins left="0.23622047244094491" right="0.23622047244094491" top="0.74803149606299213" bottom="0.74803149606299213" header="0.31496062992125984" footer="0.31496062992125984"/>
  <pageSetup paperSize="9" fitToHeight="0" orientation="portrait" r:id="rId1"/>
  <headerFooter>
    <oddHeader>&amp;CDAF_2021_000091 – Projet 20 DIV GP 002</oddHeader>
    <oddFooter>&amp;R&amp;P/&amp;N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2732F9EF2E0842B6E0E73F25F8CC9D" ma:contentTypeVersion="1" ma:contentTypeDescription="Crée un document." ma:contentTypeScope="" ma:versionID="3c49e28ca3e9266723ff9f6e32ce95e9">
  <xsd:schema xmlns:xsd="http://www.w3.org/2001/XMLSchema" xmlns:xs="http://www.w3.org/2001/XMLSchema" xmlns:p="http://schemas.microsoft.com/office/2006/metadata/properties" xmlns:ns2="f9a79268-8d42-40fb-94c0-65f043680cc2" targetNamespace="http://schemas.microsoft.com/office/2006/metadata/properties" ma:root="true" ma:fieldsID="7f3cb1f478314e02678198134d528f23" ns2:_="">
    <xsd:import namespace="f9a79268-8d42-40fb-94c0-65f043680cc2"/>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a79268-8d42-40fb-94c0-65f043680cc2"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A71CE5A-0325-4540-8FD2-6A369A69C05E}"/>
</file>

<file path=customXml/itemProps2.xml><?xml version="1.0" encoding="utf-8"?>
<ds:datastoreItem xmlns:ds="http://schemas.openxmlformats.org/officeDocument/2006/customXml" ds:itemID="{38A20E61-BBAB-451D-831A-0C7B7FC5165D}"/>
</file>

<file path=customXml/itemProps3.xml><?xml version="1.0" encoding="utf-8"?>
<ds:datastoreItem xmlns:ds="http://schemas.openxmlformats.org/officeDocument/2006/customXml" ds:itemID="{44C0BF0D-FCA6-4248-B965-16C8D8DB63E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DPF</vt:lpstr>
      <vt:lpstr>BPU</vt:lpstr>
      <vt:lpstr>DQEO</vt:lpstr>
      <vt:lpstr>RECAP DPF+DQE</vt:lpstr>
      <vt:lpstr>DPF!Zone_d_impression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REDOIS Alexis TSEF 3CL</dc:creator>
  <cp:lastModifiedBy>TEIXEIRA-AZINHEIRA Sophie TSEF 2CL</cp:lastModifiedBy>
  <dcterms:created xsi:type="dcterms:W3CDTF">2025-11-06T09:14:10Z</dcterms:created>
  <dcterms:modified xsi:type="dcterms:W3CDTF">2026-02-09T10:45:49Z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0x010100822732F9EF2E0842B6E0E73F25F8CC9D</vt:lpwstr>
  </property>
</Properties>
</file>